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EFEITURA 2026\REFORMA ESCOLA\"/>
    </mc:Choice>
  </mc:AlternateContent>
  <bookViews>
    <workbookView xWindow="0" yWindow="0" windowWidth="38400" windowHeight="17535" activeTab="1"/>
  </bookViews>
  <sheets>
    <sheet name="Orçamento de Reforma" sheetId="1" r:id="rId1"/>
    <sheet name="Cronograma Fisico e financeiro" sheetId="2" r:id="rId2"/>
  </sheets>
  <externalReferences>
    <externalReference r:id="rId3"/>
  </externalReferences>
  <calcPr calcId="162913"/>
</workbook>
</file>

<file path=xl/calcChain.xml><?xml version="1.0" encoding="utf-8"?>
<calcChain xmlns="http://schemas.openxmlformats.org/spreadsheetml/2006/main">
  <c r="I39" i="1" l="1"/>
  <c r="I15" i="1" l="1"/>
  <c r="D6" i="2" s="1"/>
  <c r="L6" i="2" s="1"/>
  <c r="I25" i="1"/>
  <c r="D8" i="2" s="1"/>
  <c r="I30" i="1"/>
  <c r="I34" i="1"/>
  <c r="D12" i="2" s="1"/>
  <c r="L12" i="2" s="1"/>
  <c r="D14" i="2"/>
  <c r="L14" i="2" s="1"/>
  <c r="D10" i="2"/>
  <c r="L10" i="2" s="1"/>
  <c r="B14" i="2"/>
  <c r="B12" i="2"/>
  <c r="B10" i="2"/>
  <c r="B6" i="2"/>
  <c r="B8" i="2"/>
  <c r="C4" i="2"/>
  <c r="C3" i="2"/>
  <c r="G12" i="2" l="1"/>
  <c r="M12" i="2"/>
  <c r="L8" i="2"/>
  <c r="M8" i="2"/>
  <c r="G8" i="2"/>
  <c r="G10" i="2"/>
  <c r="H46" i="1"/>
  <c r="H44" i="1" s="1"/>
  <c r="M10" i="2"/>
  <c r="G6" i="2"/>
  <c r="M6" i="2"/>
  <c r="K17" i="2"/>
  <c r="H6" i="2"/>
  <c r="N6" i="2"/>
  <c r="H8" i="2"/>
  <c r="N8" i="2"/>
  <c r="H10" i="2"/>
  <c r="N10" i="2"/>
  <c r="H12" i="2"/>
  <c r="N12" i="2"/>
  <c r="H14" i="2"/>
  <c r="N14" i="2"/>
  <c r="I6" i="2"/>
  <c r="O6" i="2"/>
  <c r="I8" i="2"/>
  <c r="O8" i="2"/>
  <c r="I10" i="2"/>
  <c r="O10" i="2"/>
  <c r="I12" i="2"/>
  <c r="O12" i="2"/>
  <c r="I14" i="2"/>
  <c r="O14" i="2"/>
  <c r="G14" i="2"/>
  <c r="M14" i="2"/>
  <c r="J6" i="2"/>
  <c r="P6" i="2"/>
  <c r="J8" i="2"/>
  <c r="P8" i="2"/>
  <c r="J10" i="2"/>
  <c r="P10" i="2"/>
  <c r="J12" i="2"/>
  <c r="P12" i="2"/>
  <c r="J14" i="2"/>
  <c r="P14" i="2"/>
  <c r="K6" i="2"/>
  <c r="E8" i="2"/>
  <c r="K8" i="2"/>
  <c r="E10" i="2"/>
  <c r="K10" i="2"/>
  <c r="E12" i="2"/>
  <c r="K12" i="2"/>
  <c r="E14" i="2"/>
  <c r="K14" i="2"/>
  <c r="F6" i="2"/>
  <c r="F8" i="2"/>
  <c r="F10" i="2"/>
  <c r="F12" i="2"/>
  <c r="F14" i="2"/>
  <c r="D17" i="2"/>
  <c r="D11" i="2" s="1"/>
  <c r="E6" i="2"/>
  <c r="G17" i="2" l="1"/>
  <c r="G18" i="2" s="1"/>
  <c r="L17" i="2"/>
  <c r="F17" i="2"/>
  <c r="F18" i="2" s="1"/>
  <c r="E17" i="2"/>
  <c r="E18" i="2" s="1"/>
  <c r="E20" i="2" s="1"/>
  <c r="H17" i="2"/>
  <c r="D15" i="2"/>
  <c r="P17" i="2"/>
  <c r="P18" i="2" s="1"/>
  <c r="O17" i="2"/>
  <c r="N17" i="2"/>
  <c r="L18" i="2"/>
  <c r="I17" i="2"/>
  <c r="K18" i="2"/>
  <c r="J17" i="2"/>
  <c r="M17" i="2"/>
  <c r="D18" i="2"/>
  <c r="D9" i="2"/>
  <c r="D7" i="2"/>
  <c r="D13" i="2"/>
  <c r="M18" i="2" l="1"/>
  <c r="I18" i="2"/>
  <c r="J18" i="2"/>
  <c r="H18" i="2"/>
  <c r="N18" i="2"/>
  <c r="E19" i="2"/>
  <c r="F19" i="2" s="1"/>
  <c r="G19" i="2" s="1"/>
  <c r="H19" i="2" s="1"/>
  <c r="I19" i="2" s="1"/>
  <c r="O18" i="2"/>
  <c r="F20" i="2"/>
  <c r="G20" i="2" s="1"/>
  <c r="H20" i="2" l="1"/>
  <c r="I20" i="2"/>
  <c r="J19" i="2"/>
  <c r="K19" i="2" l="1"/>
  <c r="L19" i="2" s="1"/>
  <c r="M19" i="2" s="1"/>
  <c r="N19" i="2" s="1"/>
  <c r="O19" i="2" s="1"/>
  <c r="P19" i="2" s="1"/>
  <c r="J20" i="2"/>
  <c r="K20" i="2" s="1"/>
  <c r="L20" i="2" s="1"/>
  <c r="M20" i="2" s="1"/>
  <c r="N20" i="2" s="1"/>
  <c r="O20" i="2" s="1"/>
  <c r="P20" i="2" s="1"/>
</calcChain>
</file>

<file path=xl/sharedStrings.xml><?xml version="1.0" encoding="utf-8"?>
<sst xmlns="http://schemas.openxmlformats.org/spreadsheetml/2006/main" count="178" uniqueCount="125">
  <si>
    <t>Obra</t>
  </si>
  <si>
    <t>Bancos</t>
  </si>
  <si>
    <t>B.D.I.</t>
  </si>
  <si>
    <t>Encargos Sociais</t>
  </si>
  <si>
    <t>Reforma do Prédio da Escola Municipal Santa Terezinha</t>
  </si>
  <si>
    <t xml:space="preserve">SINAPI - 02/2026 - Minas Gerais
SETOP - 10/2025 - Minas Gerais
</t>
  </si>
  <si>
    <t>24,67%</t>
  </si>
  <si>
    <t>Desonerado: embutido nos preços unitário dos insumos de mão de obra, de acordo com as bases.</t>
  </si>
  <si>
    <t>Orçamento Sintético</t>
  </si>
  <si>
    <t>Item</t>
  </si>
  <si>
    <t>Código</t>
  </si>
  <si>
    <t>Banco</t>
  </si>
  <si>
    <t>Descrição</t>
  </si>
  <si>
    <t>Und</t>
  </si>
  <si>
    <t>Quant.</t>
  </si>
  <si>
    <t>Valor Unit</t>
  </si>
  <si>
    <t>Valor Unit com BDI</t>
  </si>
  <si>
    <t>Total</t>
  </si>
  <si>
    <t>Peso (%)</t>
  </si>
  <si>
    <t xml:space="preserve"> 1 </t>
  </si>
  <si>
    <t xml:space="preserve">  </t>
  </si>
  <si>
    <t>DEMOLIÇÃO</t>
  </si>
  <si>
    <t/>
  </si>
  <si>
    <t xml:space="preserve"> 1.1 </t>
  </si>
  <si>
    <t xml:space="preserve"> ED-48481 </t>
  </si>
  <si>
    <t>SETOP</t>
  </si>
  <si>
    <t>DEMOLIÇÃO MANUAL DE PISO DE PEDRAS (MÁRMORE, GRANITO, ARDÓSIA, ETC.), INCLUSIVE AFASTAMENTO E EMPILHAMENTO, EXCLUSIVE DEMOLIÇÃO DE CONTRAPISO, TRANSPORTE E RETIRADA DO MATERIAL DEMOLIDO</t>
  </si>
  <si>
    <t>m²</t>
  </si>
  <si>
    <t xml:space="preserve"> 1.2 </t>
  </si>
  <si>
    <t xml:space="preserve"> ED-48440 </t>
  </si>
  <si>
    <t>DEMOLIÇÃO MANUAL DE CONCRETO, SEM ARMAÇÃO, INCLUSIVE AFASTAMENTO E EMPILHAMENTO, EXCLUSIVE TRANSPORTE E RETIRADA DO MATERIAL DEMOLIDO</t>
  </si>
  <si>
    <t>m³</t>
  </si>
  <si>
    <t xml:space="preserve"> ED-48480 </t>
  </si>
  <si>
    <t>DEMOLIÇÃO MANUAL DE PISO CERÂMICO OU LADRILHO HIDRÁULICO, INCLUSIVE AFASTAMENTO E EMPILHAMENTO, EXCLUSIVE DEMOLIÇÃO DE CONTRAPISO, TRANSPORTE E RETIRADA DO MATERIAL DEMOLIDO</t>
  </si>
  <si>
    <t xml:space="preserve"> 97645 </t>
  </si>
  <si>
    <t>SINAPI</t>
  </si>
  <si>
    <t>REMOÇÃO DE JANELAS, DE FORMA MANUAL, SEM REAPROVEITAMENTO. AF_09/2023</t>
  </si>
  <si>
    <t xml:space="preserve"> ED-50759 </t>
  </si>
  <si>
    <t>REBOCO COM ARGAMASSA, TRAÇO 1:7 (CIMENTO E AREIA), ESP. 20MM, APLICAÇÃO MANUAL, INCLUSIVE ARGAMASSA COM PREPARO MECANIZADO, EXCLUSIVE CHAPISCO</t>
  </si>
  <si>
    <t xml:space="preserve"> ED-50732 </t>
  </si>
  <si>
    <t>EMBOÇO COM ARGAMASSA, TRAÇO 1:6 (CIMENTO E AREIA), ESP. 20MM, APLICAÇÃO MANUAL, INCLUSIVE ARGAMASSA COM PREPARO MECANIZADO, EXCLUSIVE CHAPISCO</t>
  </si>
  <si>
    <t xml:space="preserve"> ED-16670 </t>
  </si>
  <si>
    <t>PLACA DE OBRA EM CHAPA GALVANIZADA ENRIJECIDA, PLOTADA COM ADESIVO VINÍLICO, FIXADA COM REBITES 4,8X40MM, EM ESTRUTURA METÁLICA DE METALON 20X20MM, ESP. 1,25MM, EXCLUSIVE SUPORTE EM EUCALIPTO   PADRÃO GOVERNO DE MINAS GERAIS (FORNECIMENTO/FABRICAÇÃO)</t>
  </si>
  <si>
    <t xml:space="preserve"> ED-31410 </t>
  </si>
  <si>
    <t>GRANITO, COR CINZA ANDORINHA, ESP. 3CM, ACABAMENTO POLIDO, INCLUSIVE CORTE (FORNECIMENTO/FABRICAÇÃO)</t>
  </si>
  <si>
    <t xml:space="preserve"> ED-48502 </t>
  </si>
  <si>
    <t>DEMOLIÇÃO MANUAL DE REVESTIMENTO CERÂMICO, AZULEJO OU LADRILHO HIDRÁULICO, INCLUSIVE AFASTAMENTO E EMPILHAMENTO, EXCLUSIVE DEMOLIÇÃO DO REBOCO OU EMBOÇO, TRANSPORTE E RETIRADA DO MATERIAL DEMOLIDO</t>
  </si>
  <si>
    <t>PISO</t>
  </si>
  <si>
    <t xml:space="preserve"> 4.1 </t>
  </si>
  <si>
    <t xml:space="preserve"> ED-8485 </t>
  </si>
  <si>
    <t>CONCRETO NÃO ESTRUTURAL, PREPARADO EM OBRA COM BETONEIRA, CONTROLE "A", COM FCK 15MPA, BRITA Nº (1 E 2), CONSISTÊNCIA PARA VIBRAÇÃO (FABRICAÇÃO)</t>
  </si>
  <si>
    <t xml:space="preserve"> 4.2 </t>
  </si>
  <si>
    <t xml:space="preserve"> ED-13290 </t>
  </si>
  <si>
    <t>CAMADA DE REGULARIZAÇÃO COM ARGAMASSA, TRAÇO 1:4 (CIMENTO E AREIA), ESP. 20MM, APLICAÇÃO MANUAL, INCLUSIVE ARGAMASSA COM PREPARO MECANIZADO</t>
  </si>
  <si>
    <t xml:space="preserve"> ED-50542 </t>
  </si>
  <si>
    <t>REVESTIMENTO COM CERÂMICA APLICADO EM PISO, ACABAMENTO ESMALTADO, AMBIENTE INTERNO, PADRÃO EXTRA, DIMENSÃO DA PEÇA ATÉ 2025 CM2, PEI V, ASSENTAMENTO COM ARGAMASSA INDUSTRIALIZADA, INCLUSIVE REJUNTAMENTO</t>
  </si>
  <si>
    <t xml:space="preserve"> ED-50717 </t>
  </si>
  <si>
    <t>REVESTIMENTO COM AZULEJO BRANCO (20X20)CM, JUNTA A PRUMO, ASSENTAMENTO COM ARGAMASSA INDUSTRIALIZADA, INCLUSIVE REJUNTAMENTO</t>
  </si>
  <si>
    <t>ESQUADRIAS</t>
  </si>
  <si>
    <t xml:space="preserve"> 5.1 </t>
  </si>
  <si>
    <t xml:space="preserve"> ED-51159 </t>
  </si>
  <si>
    <t>VIDRO TEMPERADO TRANSPARENTE INCOLOR, ESP. 8MM, INCLUSIVE FIXAÇÃO E VEDAÇÃO COM GUARNIÇÃO/GAXETA DE BORRACHA NEOPRENE, FORNECIMENTO E INSTALAÇÃO, EXCLUSIVE CAIXILHO/PERFIL</t>
  </si>
  <si>
    <t xml:space="preserve"> ED-29500 </t>
  </si>
  <si>
    <t>PORTA VENEZIANA EM ALUMÍNIO DE ABRIR, UMA (1)FOLHA, DIMENSÃO (60X210)CM, LINHA 25/SUPREMA, ACABAMENTO ANODIZADO, INCLUSIVE PERFIS E FERRAGENS (FORNECIMENTO/FABRICAÇÃO)</t>
  </si>
  <si>
    <t>un</t>
  </si>
  <si>
    <t xml:space="preserve"> ED-29478 </t>
  </si>
  <si>
    <t>PORTA VENEZIANA EM ALUMÍNIO COMPLETA, DIMENSÃO (70X210)CM, TIPO DE ABRIR, COM UMA (1) FOLHA, LINHA 25/SUPREMA, ACABAMENTO ANODIZADO NATURAL, INCLUSIVE PERFIS, FERRAGENS E INSTALAÇÃO</t>
  </si>
  <si>
    <t>PINTURA</t>
  </si>
  <si>
    <t xml:space="preserve"> ED-50515 </t>
  </si>
  <si>
    <t>PREPARAÇÃO PARA EMASSAMENTO OU PINTURA (LÁTEX/ACRÍLICA) EM TETO, INCLUSIVE UMA (1) DEMÃO DE SELADOR ACRÍLICO</t>
  </si>
  <si>
    <t xml:space="preserve"> ED-50498 </t>
  </si>
  <si>
    <t>PINTURA LÁTEX (PVA) EM PAREDE, DUAS (2) DEMÃOS, COM APLICAÇÃO MANUAL, EXCLUSIVE SELADOR ACRÍLICO E MASSA ACRÍLICA/CORRIDA (PVA)</t>
  </si>
  <si>
    <t xml:space="preserve"> ED-50492 </t>
  </si>
  <si>
    <t>PINTURA ESMALTE BASE SOLVENTE EM ESTRUTURA DE AÇO CARBONO, DUAS (2) DEMÃOS, COM APLICAÇÃO MANUAL, EXCLUSIVE FUNDO ANTICORROSIVO E PREPARAÇÃO DA SUPERFÍCIE COM LIXAMENTO</t>
  </si>
  <si>
    <t xml:space="preserve"> ED-50459 </t>
  </si>
  <si>
    <t>PINTURA ACRÍLICA PARA PISO EM PASSEIO/SUPERFÍCIE CIMENTADA, DUAS (2) DEMÃOS, COM APLICAÇÃO MANUAL</t>
  </si>
  <si>
    <t>SERVIÇOS COMPLEMENTARES´</t>
  </si>
  <si>
    <t xml:space="preserve"> ED-50554 </t>
  </si>
  <si>
    <t>PISO CIMENTADO NATADO COM ARGAMASSA, ACABAMENTO QUEIMADO, TRAÇO 1:3 (CIMENTO E AREIA), ESP. 30MM, SEM JUNTA DE DILATAÇÃO</t>
  </si>
  <si>
    <t xml:space="preserve"> ED-50266 </t>
  </si>
  <si>
    <t>LIMPEZA FINAL PARA ENTREGA DA OBRA</t>
  </si>
  <si>
    <t>Total sem BDI</t>
  </si>
  <si>
    <t>Total do BDI</t>
  </si>
  <si>
    <t>Total Geral</t>
  </si>
  <si>
    <t>_____________________________________
Eng. Me João Divino dos Santos Silva
Engenheiro Civil
Pós-graduação em Engenharia Sanitarista
Pós-graduação em Georeferenciamento
Pós-graduação em Estruturas e Fundações
Mestre em Ciências Ambientais
CREA 5061759261/D-SP
Visto 22.909/MG</t>
  </si>
  <si>
    <t>Prefeitura M. de São Francisco de Sales</t>
  </si>
  <si>
    <t>Cronograma Físico - Financeiro</t>
  </si>
  <si>
    <t xml:space="preserve">OBRA </t>
  </si>
  <si>
    <t>LOCAL</t>
  </si>
  <si>
    <t>Discriminação</t>
  </si>
  <si>
    <t>Total do ítem</t>
  </si>
  <si>
    <t>1º  mês</t>
  </si>
  <si>
    <t>2º mês</t>
  </si>
  <si>
    <t>3º  mês</t>
  </si>
  <si>
    <t>4º mês</t>
  </si>
  <si>
    <t>5º  mês</t>
  </si>
  <si>
    <t>6º mês</t>
  </si>
  <si>
    <t>Total geral</t>
  </si>
  <si>
    <t>Percentual</t>
  </si>
  <si>
    <t>Total Acumulado</t>
  </si>
  <si>
    <t>Percentual Acumulado</t>
  </si>
  <si>
    <t xml:space="preserve"> 1.3</t>
  </si>
  <si>
    <t xml:space="preserve"> 1.4</t>
  </si>
  <si>
    <t xml:space="preserve"> 1.5</t>
  </si>
  <si>
    <t xml:space="preserve"> 1.6</t>
  </si>
  <si>
    <t xml:space="preserve"> 1.7</t>
  </si>
  <si>
    <t xml:space="preserve"> 1.8</t>
  </si>
  <si>
    <t xml:space="preserve"> 1.9</t>
  </si>
  <si>
    <t xml:space="preserve"> 2.1 </t>
  </si>
  <si>
    <t xml:space="preserve"> 2.2 </t>
  </si>
  <si>
    <t xml:space="preserve"> 2.3</t>
  </si>
  <si>
    <t xml:space="preserve"> 2.4</t>
  </si>
  <si>
    <t xml:space="preserve"> 3.1 </t>
  </si>
  <si>
    <t xml:space="preserve"> 3.2 </t>
  </si>
  <si>
    <t xml:space="preserve"> 3.3</t>
  </si>
  <si>
    <t xml:space="preserve"> 4.3</t>
  </si>
  <si>
    <t xml:space="preserve"> 4.4</t>
  </si>
  <si>
    <t>7º  mês</t>
  </si>
  <si>
    <t>8º  mês</t>
  </si>
  <si>
    <t>9º  mês</t>
  </si>
  <si>
    <t>10º  mês</t>
  </si>
  <si>
    <t>11º  mês</t>
  </si>
  <si>
    <t>12º  mês</t>
  </si>
  <si>
    <t>5.2</t>
  </si>
  <si>
    <t xml:space="preserve"> 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</si>
</sst>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00\ %"/>
    <numFmt numFmtId="165" formatCode="_(* #,##0.00_);_(* \(#,##0.00\);_(* &quot;-&quot;??_);_(@_)"/>
    <numFmt numFmtId="166" formatCode="&quot;R$&quot;\ #,##0.00"/>
  </numFmts>
  <fonts count="16" x14ac:knownFonts="1">
    <font>
      <sz val="11"/>
      <name val="Arial"/>
      <family val="1"/>
    </font>
    <font>
      <sz val="11"/>
      <name val="Arial"/>
      <family val="1"/>
    </font>
    <font>
      <b/>
      <sz val="11"/>
      <color theme="1"/>
      <name val="Calibri"/>
      <family val="2"/>
      <scheme val="minor"/>
    </font>
    <font>
      <sz val="12"/>
      <name val="Arial"/>
      <family val="1"/>
    </font>
    <font>
      <b/>
      <sz val="12"/>
      <name val="Arial"/>
      <family val="1"/>
    </font>
    <font>
      <b/>
      <sz val="12"/>
      <color rgb="FF000000"/>
      <name val="Arial"/>
      <family val="1"/>
    </font>
    <font>
      <sz val="12"/>
      <color rgb="FF000000"/>
      <name val="Arial"/>
      <family val="1"/>
    </font>
    <font>
      <sz val="25"/>
      <name val="Times New Roman"/>
      <family val="1"/>
    </font>
    <font>
      <b/>
      <sz val="18"/>
      <name val="Arial"/>
      <family val="2"/>
    </font>
    <font>
      <sz val="14"/>
      <name val="Arial"/>
      <family val="2"/>
    </font>
    <font>
      <b/>
      <sz val="10"/>
      <name val="Arial"/>
      <family val="2"/>
    </font>
    <font>
      <b/>
      <sz val="12"/>
      <name val="Arial"/>
      <family val="2"/>
    </font>
    <font>
      <sz val="10"/>
      <name val="Arial"/>
      <family val="2"/>
    </font>
    <font>
      <b/>
      <sz val="11"/>
      <name val="Arial"/>
      <family val="2"/>
    </font>
    <font>
      <sz val="11"/>
      <color indexed="8"/>
      <name val="Arial"/>
      <family val="2"/>
    </font>
    <font>
      <sz val="10"/>
      <color rgb="FF000000"/>
      <name val="Arial"/>
      <family val="1"/>
    </font>
  </fonts>
  <fills count="13">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theme="0"/>
        <bgColor rgb="FFFFFFFF"/>
      </patternFill>
    </fill>
    <fill>
      <patternFill patternType="solid">
        <fgColor theme="0"/>
        <bgColor indexed="64"/>
      </patternFill>
    </fill>
    <fill>
      <patternFill patternType="solid">
        <fgColor theme="0"/>
        <bgColor rgb="FFD8ECF6"/>
      </patternFill>
    </fill>
    <fill>
      <patternFill patternType="solid">
        <fgColor theme="0"/>
        <bgColor rgb="FFDFF0D8"/>
      </patternFill>
    </fill>
    <fill>
      <patternFill patternType="solid">
        <fgColor indexed="9"/>
        <bgColor indexed="64"/>
      </patternFill>
    </fill>
    <fill>
      <patternFill patternType="solid">
        <fgColor theme="5" tint="0.39997558519241921"/>
        <bgColor indexed="64"/>
      </patternFill>
    </fill>
    <fill>
      <patternFill patternType="solid">
        <fgColor theme="4"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thin">
        <color indexed="64"/>
      </right>
      <top/>
      <bottom style="medium">
        <color indexed="64"/>
      </bottom>
      <diagonal/>
    </border>
  </borders>
  <cellStyleXfs count="6">
    <xf numFmtId="0" fontId="0" fillId="0" borderId="0"/>
    <xf numFmtId="43" fontId="1" fillId="0" borderId="0" applyFont="0" applyFill="0" applyBorder="0" applyAlignment="0" applyProtection="0"/>
    <xf numFmtId="9" fontId="1" fillId="0" borderId="0" applyFont="0" applyFill="0" applyBorder="0" applyAlignment="0" applyProtection="0"/>
    <xf numFmtId="0" fontId="12" fillId="0" borderId="0"/>
    <xf numFmtId="165" fontId="14" fillId="0" borderId="0" applyFont="0" applyFill="0" applyBorder="0" applyAlignment="0" applyProtection="0"/>
    <xf numFmtId="0" fontId="12" fillId="0" borderId="0"/>
  </cellStyleXfs>
  <cellXfs count="120">
    <xf numFmtId="0" fontId="0" fillId="0" borderId="0" xfId="0"/>
    <xf numFmtId="0" fontId="4" fillId="6" borderId="5" xfId="0" applyFont="1" applyFill="1" applyBorder="1" applyAlignment="1">
      <alignment horizontal="left" vertical="top" wrapText="1"/>
    </xf>
    <xf numFmtId="0" fontId="4" fillId="6" borderId="1" xfId="0" applyFont="1" applyFill="1" applyBorder="1" applyAlignment="1">
      <alignment horizontal="right" vertical="top" wrapText="1"/>
    </xf>
    <xf numFmtId="0" fontId="4" fillId="6" borderId="1" xfId="0" applyFont="1" applyFill="1" applyBorder="1" applyAlignment="1">
      <alignment horizontal="left" vertical="top" wrapText="1"/>
    </xf>
    <xf numFmtId="0" fontId="4" fillId="6" borderId="1" xfId="0" applyFont="1" applyFill="1" applyBorder="1" applyAlignment="1">
      <alignment horizontal="center" vertical="top" wrapText="1"/>
    </xf>
    <xf numFmtId="0" fontId="4" fillId="6" borderId="6" xfId="0" applyFont="1" applyFill="1" applyBorder="1" applyAlignment="1">
      <alignment horizontal="right" vertical="top" wrapText="1"/>
    </xf>
    <xf numFmtId="0" fontId="5" fillId="8" borderId="5" xfId="0" applyFont="1" applyFill="1" applyBorder="1" applyAlignment="1">
      <alignment horizontal="left" vertical="top" wrapText="1"/>
    </xf>
    <xf numFmtId="0" fontId="5" fillId="8" borderId="1" xfId="0" applyFont="1" applyFill="1" applyBorder="1" applyAlignment="1">
      <alignment horizontal="left" vertical="top" wrapText="1"/>
    </xf>
    <xf numFmtId="0" fontId="5" fillId="8" borderId="1" xfId="0" applyFont="1" applyFill="1" applyBorder="1" applyAlignment="1">
      <alignment horizontal="center" vertical="top" wrapText="1"/>
    </xf>
    <xf numFmtId="0" fontId="5" fillId="8" borderId="1" xfId="0" applyFont="1" applyFill="1" applyBorder="1" applyAlignment="1">
      <alignment horizontal="right" vertical="top" wrapText="1"/>
    </xf>
    <xf numFmtId="4" fontId="5" fillId="8" borderId="1" xfId="0" applyNumberFormat="1" applyFont="1" applyFill="1" applyBorder="1" applyAlignment="1">
      <alignment horizontal="right" vertical="top" wrapText="1"/>
    </xf>
    <xf numFmtId="164" fontId="5" fillId="8" borderId="6" xfId="0" applyNumberFormat="1" applyFont="1" applyFill="1" applyBorder="1" applyAlignment="1">
      <alignment horizontal="right" vertical="top" wrapText="1"/>
    </xf>
    <xf numFmtId="0" fontId="6" fillId="9" borderId="5" xfId="0" applyFont="1" applyFill="1" applyBorder="1" applyAlignment="1">
      <alignment horizontal="left" vertical="top" wrapText="1"/>
    </xf>
    <xf numFmtId="0" fontId="6" fillId="9" borderId="1" xfId="0" applyFont="1" applyFill="1" applyBorder="1" applyAlignment="1">
      <alignment horizontal="left" vertical="top" wrapText="1"/>
    </xf>
    <xf numFmtId="0" fontId="6" fillId="9" borderId="1" xfId="0" applyFont="1" applyFill="1" applyBorder="1" applyAlignment="1">
      <alignment horizontal="center" vertical="top" wrapText="1"/>
    </xf>
    <xf numFmtId="0" fontId="6" fillId="9" borderId="1" xfId="0" applyFont="1" applyFill="1" applyBorder="1" applyAlignment="1">
      <alignment horizontal="right" vertical="top" wrapText="1"/>
    </xf>
    <xf numFmtId="4" fontId="6" fillId="9" borderId="1" xfId="0" applyNumberFormat="1" applyFont="1" applyFill="1" applyBorder="1" applyAlignment="1">
      <alignment horizontal="right" vertical="top" wrapText="1"/>
    </xf>
    <xf numFmtId="164" fontId="6" fillId="9" borderId="6" xfId="0" applyNumberFormat="1" applyFont="1" applyFill="1" applyBorder="1" applyAlignment="1">
      <alignment horizontal="right" vertical="top" wrapText="1"/>
    </xf>
    <xf numFmtId="0" fontId="3" fillId="5" borderId="18" xfId="0" applyFont="1" applyFill="1" applyBorder="1" applyAlignment="1">
      <alignment horizontal="center" vertical="top" wrapText="1"/>
    </xf>
    <xf numFmtId="0" fontId="3" fillId="5" borderId="0" xfId="0" applyFont="1" applyFill="1" applyBorder="1" applyAlignment="1">
      <alignment horizontal="center" vertical="top" wrapText="1"/>
    </xf>
    <xf numFmtId="0" fontId="3" fillId="5" borderId="19" xfId="0" applyFont="1" applyFill="1" applyBorder="1" applyAlignment="1">
      <alignment horizontal="center" vertical="top" wrapText="1"/>
    </xf>
    <xf numFmtId="0" fontId="10" fillId="10" borderId="5" xfId="0" applyFont="1" applyFill="1" applyBorder="1" applyAlignment="1">
      <alignment horizontal="center"/>
    </xf>
    <xf numFmtId="0" fontId="10" fillId="0" borderId="1" xfId="0" applyFont="1" applyBorder="1" applyAlignment="1">
      <alignment horizontal="center"/>
    </xf>
    <xf numFmtId="0" fontId="10" fillId="0" borderId="6" xfId="0" applyFont="1" applyBorder="1" applyAlignment="1">
      <alignment horizontal="center"/>
    </xf>
    <xf numFmtId="0" fontId="11" fillId="10" borderId="5" xfId="0" applyFont="1" applyFill="1" applyBorder="1" applyAlignment="1">
      <alignment horizontal="center"/>
    </xf>
    <xf numFmtId="166" fontId="10" fillId="10" borderId="1" xfId="1" applyNumberFormat="1" applyFont="1" applyFill="1" applyBorder="1" applyAlignment="1">
      <alignment horizontal="right"/>
    </xf>
    <xf numFmtId="166" fontId="2" fillId="0" borderId="1" xfId="0" applyNumberFormat="1" applyFont="1" applyBorder="1"/>
    <xf numFmtId="0" fontId="0" fillId="0" borderId="6" xfId="0" applyBorder="1"/>
    <xf numFmtId="0" fontId="12" fillId="0" borderId="5" xfId="0" applyFont="1" applyBorder="1"/>
    <xf numFmtId="10" fontId="12" fillId="11" borderId="1" xfId="2" applyNumberFormat="1" applyFont="1" applyFill="1" applyBorder="1"/>
    <xf numFmtId="0" fontId="0" fillId="0" borderId="1" xfId="0" applyBorder="1"/>
    <xf numFmtId="166" fontId="11" fillId="10" borderId="1" xfId="1" applyNumberFormat="1" applyFont="1" applyFill="1" applyBorder="1"/>
    <xf numFmtId="165" fontId="10" fillId="10" borderId="1" xfId="0" applyNumberFormat="1" applyFont="1" applyFill="1" applyBorder="1"/>
    <xf numFmtId="165" fontId="10" fillId="7" borderId="1" xfId="0" applyNumberFormat="1" applyFont="1" applyFill="1" applyBorder="1"/>
    <xf numFmtId="166" fontId="10" fillId="0" borderId="1" xfId="0" applyNumberFormat="1" applyFont="1" applyBorder="1"/>
    <xf numFmtId="9" fontId="12" fillId="7" borderId="1" xfId="2" applyFont="1" applyFill="1" applyBorder="1"/>
    <xf numFmtId="10" fontId="12" fillId="11" borderId="1" xfId="0" applyNumberFormat="1" applyFont="1" applyFill="1" applyBorder="1"/>
    <xf numFmtId="165" fontId="11" fillId="12" borderId="1" xfId="0" applyNumberFormat="1" applyFont="1" applyFill="1" applyBorder="1"/>
    <xf numFmtId="165" fontId="13" fillId="12" borderId="1" xfId="0" applyNumberFormat="1" applyFont="1" applyFill="1" applyBorder="1"/>
    <xf numFmtId="10" fontId="12" fillId="12" borderId="1" xfId="0" applyNumberFormat="1" applyFont="1" applyFill="1" applyBorder="1"/>
    <xf numFmtId="10" fontId="0" fillId="12" borderId="1" xfId="0" applyNumberFormat="1" applyFill="1" applyBorder="1"/>
    <xf numFmtId="10" fontId="0" fillId="0" borderId="0" xfId="0" applyNumberFormat="1"/>
    <xf numFmtId="10" fontId="0" fillId="12" borderId="6" xfId="0" applyNumberFormat="1" applyFill="1" applyBorder="1"/>
    <xf numFmtId="0" fontId="15" fillId="9" borderId="1" xfId="0" applyFont="1" applyFill="1" applyBorder="1" applyAlignment="1">
      <alignment horizontal="left" vertical="top" wrapText="1"/>
    </xf>
    <xf numFmtId="0" fontId="15" fillId="9" borderId="1" xfId="0" applyFont="1" applyFill="1" applyBorder="1" applyAlignment="1">
      <alignment horizontal="center" vertical="top" wrapText="1"/>
    </xf>
    <xf numFmtId="0" fontId="15" fillId="9" borderId="1" xfId="0" applyFont="1" applyFill="1" applyBorder="1" applyAlignment="1">
      <alignment horizontal="right" vertical="top" wrapText="1"/>
    </xf>
    <xf numFmtId="4" fontId="15" fillId="9" borderId="1" xfId="0" applyNumberFormat="1" applyFont="1" applyFill="1" applyBorder="1" applyAlignment="1">
      <alignment horizontal="right" vertical="top" wrapText="1"/>
    </xf>
    <xf numFmtId="0" fontId="3" fillId="0" borderId="15" xfId="0" applyFont="1" applyBorder="1"/>
    <xf numFmtId="0" fontId="3" fillId="0" borderId="16" xfId="0" applyFont="1" applyBorder="1"/>
    <xf numFmtId="0" fontId="3" fillId="0" borderId="17" xfId="0" applyFont="1" applyBorder="1"/>
    <xf numFmtId="164" fontId="15" fillId="9" borderId="6" xfId="0" applyNumberFormat="1" applyFont="1" applyFill="1" applyBorder="1" applyAlignment="1">
      <alignment horizontal="right" vertical="top" wrapText="1"/>
    </xf>
    <xf numFmtId="0" fontId="3" fillId="5" borderId="15" xfId="0" applyFont="1" applyFill="1" applyBorder="1" applyAlignment="1">
      <alignment horizontal="center" wrapText="1"/>
    </xf>
    <xf numFmtId="0" fontId="3" fillId="5" borderId="16" xfId="0" applyFont="1" applyFill="1" applyBorder="1" applyAlignment="1">
      <alignment horizontal="center" wrapText="1"/>
    </xf>
    <xf numFmtId="0" fontId="3" fillId="5" borderId="17" xfId="0" applyFont="1" applyFill="1" applyBorder="1" applyAlignment="1">
      <alignment horizontal="center" wrapText="1"/>
    </xf>
    <xf numFmtId="0" fontId="3" fillId="5" borderId="18" xfId="0" applyFont="1" applyFill="1" applyBorder="1" applyAlignment="1">
      <alignment horizontal="center" wrapText="1"/>
    </xf>
    <xf numFmtId="0" fontId="3" fillId="5" borderId="0" xfId="0" applyFont="1" applyFill="1" applyBorder="1" applyAlignment="1">
      <alignment horizontal="center" wrapText="1"/>
    </xf>
    <xf numFmtId="0" fontId="3" fillId="5" borderId="19" xfId="0" applyFont="1" applyFill="1" applyBorder="1" applyAlignment="1">
      <alignment horizontal="center" wrapText="1"/>
    </xf>
    <xf numFmtId="0" fontId="3" fillId="5" borderId="20" xfId="0" applyFont="1" applyFill="1" applyBorder="1" applyAlignment="1">
      <alignment horizontal="center" wrapText="1"/>
    </xf>
    <xf numFmtId="0" fontId="3" fillId="5" borderId="21" xfId="0" applyFont="1" applyFill="1" applyBorder="1" applyAlignment="1">
      <alignment horizontal="center" wrapText="1"/>
    </xf>
    <xf numFmtId="0" fontId="3" fillId="5" borderId="22" xfId="0" applyFont="1" applyFill="1" applyBorder="1" applyAlignment="1">
      <alignment horizontal="center" wrapText="1"/>
    </xf>
    <xf numFmtId="0" fontId="4" fillId="6" borderId="5" xfId="0" applyFont="1" applyFill="1" applyBorder="1" applyAlignment="1">
      <alignment horizontal="center" wrapText="1"/>
    </xf>
    <xf numFmtId="0" fontId="3" fillId="7" borderId="1" xfId="0" applyFont="1" applyFill="1" applyBorder="1"/>
    <xf numFmtId="0" fontId="3" fillId="7" borderId="6" xfId="0" applyFont="1" applyFill="1" applyBorder="1"/>
    <xf numFmtId="0" fontId="4" fillId="2" borderId="1" xfId="0" applyFont="1" applyFill="1" applyBorder="1" applyAlignment="1">
      <alignment horizontal="left" vertical="top" wrapText="1"/>
    </xf>
    <xf numFmtId="0" fontId="4" fillId="3" borderId="1" xfId="0" applyFont="1" applyFill="1" applyBorder="1" applyAlignment="1">
      <alignment horizontal="right" vertical="top" wrapText="1"/>
    </xf>
    <xf numFmtId="4" fontId="4" fillId="4" borderId="1" xfId="0" applyNumberFormat="1" applyFont="1" applyFill="1" applyBorder="1" applyAlignment="1">
      <alignment horizontal="right" vertical="top" wrapText="1"/>
    </xf>
    <xf numFmtId="0" fontId="4" fillId="3" borderId="6" xfId="0" applyFont="1" applyFill="1" applyBorder="1" applyAlignment="1">
      <alignment horizontal="right" vertical="top" wrapText="1"/>
    </xf>
    <xf numFmtId="0" fontId="4" fillId="2" borderId="8" xfId="0" applyFont="1" applyFill="1" applyBorder="1" applyAlignment="1">
      <alignment horizontal="left" vertical="top" wrapText="1"/>
    </xf>
    <xf numFmtId="0" fontId="4" fillId="3" borderId="8" xfId="0" applyFont="1" applyFill="1" applyBorder="1" applyAlignment="1">
      <alignment horizontal="right" vertical="top" wrapText="1"/>
    </xf>
    <xf numFmtId="4" fontId="4" fillId="4" borderId="8" xfId="0" applyNumberFormat="1" applyFont="1" applyFill="1" applyBorder="1" applyAlignment="1">
      <alignment horizontal="right" vertical="top" wrapText="1"/>
    </xf>
    <xf numFmtId="0" fontId="4" fillId="3" borderId="9" xfId="0" applyFont="1" applyFill="1" applyBorder="1" applyAlignment="1">
      <alignment horizontal="right" vertical="top" wrapText="1"/>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0" fontId="3" fillId="0" borderId="1"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4" fillId="6" borderId="23" xfId="0" applyFont="1" applyFill="1" applyBorder="1" applyAlignment="1">
      <alignment horizontal="left" vertical="top" wrapText="1"/>
    </xf>
    <xf numFmtId="0" fontId="4" fillId="6" borderId="10" xfId="0" applyFont="1" applyFill="1" applyBorder="1" applyAlignment="1">
      <alignment horizontal="left" vertical="top" wrapText="1"/>
    </xf>
    <xf numFmtId="0" fontId="4" fillId="6" borderId="11" xfId="0" applyFont="1" applyFill="1" applyBorder="1" applyAlignment="1">
      <alignment horizontal="left" vertical="top" wrapText="1"/>
    </xf>
    <xf numFmtId="0" fontId="4" fillId="3" borderId="24" xfId="0" applyFont="1" applyFill="1" applyBorder="1" applyAlignment="1">
      <alignment horizontal="center" vertical="top" wrapText="1"/>
    </xf>
    <xf numFmtId="0" fontId="4" fillId="3" borderId="12" xfId="0" applyFont="1" applyFill="1" applyBorder="1" applyAlignment="1">
      <alignment horizontal="center" vertical="top" wrapText="1"/>
    </xf>
    <xf numFmtId="0" fontId="4" fillId="3" borderId="13" xfId="0" applyFont="1" applyFill="1" applyBorder="1" applyAlignment="1">
      <alignment horizontal="center" vertical="top" wrapText="1"/>
    </xf>
    <xf numFmtId="0" fontId="4" fillId="3" borderId="18" xfId="0" applyFont="1" applyFill="1" applyBorder="1" applyAlignment="1">
      <alignment horizontal="center" vertical="top" wrapText="1"/>
    </xf>
    <xf numFmtId="0" fontId="4" fillId="3" borderId="0"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3" borderId="20" xfId="0" applyFont="1" applyFill="1" applyBorder="1" applyAlignment="1">
      <alignment horizontal="center" vertical="top" wrapText="1"/>
    </xf>
    <xf numFmtId="0" fontId="4" fillId="3" borderId="21" xfId="0" applyFont="1" applyFill="1" applyBorder="1" applyAlignment="1">
      <alignment horizontal="center" vertical="top" wrapText="1"/>
    </xf>
    <xf numFmtId="0" fontId="4" fillId="3" borderId="25" xfId="0" applyFont="1" applyFill="1" applyBorder="1" applyAlignment="1">
      <alignment horizontal="center" vertical="top" wrapText="1"/>
    </xf>
    <xf numFmtId="0" fontId="4" fillId="6" borderId="1" xfId="0" applyFont="1" applyFill="1" applyBorder="1" applyAlignment="1">
      <alignment horizontal="left" vertical="top" wrapText="1"/>
    </xf>
    <xf numFmtId="0" fontId="4" fillId="6" borderId="6" xfId="0" applyFont="1" applyFill="1" applyBorder="1" applyAlignment="1">
      <alignment horizontal="left" vertical="top" wrapText="1"/>
    </xf>
    <xf numFmtId="10" fontId="10" fillId="10" borderId="1" xfId="0" applyNumberFormat="1" applyFont="1" applyFill="1" applyBorder="1" applyAlignment="1">
      <alignment horizontal="left" vertical="center" wrapText="1"/>
    </xf>
    <xf numFmtId="0" fontId="7" fillId="7" borderId="2" xfId="0" applyFont="1" applyFill="1" applyBorder="1" applyAlignment="1">
      <alignment horizontal="center"/>
    </xf>
    <xf numFmtId="0" fontId="7" fillId="7" borderId="3" xfId="0" applyFont="1" applyFill="1" applyBorder="1" applyAlignment="1">
      <alignment horizontal="center"/>
    </xf>
    <xf numFmtId="0" fontId="7" fillId="7" borderId="4" xfId="0" applyFont="1" applyFill="1" applyBorder="1" applyAlignment="1">
      <alignment horizontal="center"/>
    </xf>
    <xf numFmtId="0" fontId="8" fillId="10" borderId="5" xfId="0" applyFont="1" applyFill="1" applyBorder="1" applyAlignment="1">
      <alignment horizontal="center"/>
    </xf>
    <xf numFmtId="0" fontId="8" fillId="10" borderId="1" xfId="0" applyFont="1" applyFill="1" applyBorder="1" applyAlignment="1">
      <alignment horizontal="center"/>
    </xf>
    <xf numFmtId="0" fontId="8" fillId="10" borderId="6" xfId="0" applyFont="1" applyFill="1" applyBorder="1" applyAlignment="1">
      <alignment horizontal="center"/>
    </xf>
    <xf numFmtId="0" fontId="9" fillId="10" borderId="1" xfId="0" applyFont="1" applyFill="1" applyBorder="1" applyAlignment="1">
      <alignment horizontal="left"/>
    </xf>
    <xf numFmtId="0" fontId="9" fillId="10" borderId="6" xfId="0" applyFont="1" applyFill="1" applyBorder="1" applyAlignment="1">
      <alignment horizontal="left"/>
    </xf>
    <xf numFmtId="0" fontId="10" fillId="0" borderId="1" xfId="0" applyFont="1" applyBorder="1" applyAlignment="1">
      <alignment horizontal="center"/>
    </xf>
    <xf numFmtId="0" fontId="9" fillId="10" borderId="5" xfId="0" applyFont="1" applyFill="1" applyBorder="1" applyAlignment="1">
      <alignment horizontal="left"/>
    </xf>
    <xf numFmtId="0" fontId="10" fillId="10" borderId="1" xfId="0" applyFont="1" applyFill="1" applyBorder="1" applyAlignment="1">
      <alignment horizontal="left" vertical="center" wrapText="1"/>
    </xf>
    <xf numFmtId="0" fontId="12" fillId="0" borderId="1" xfId="0" applyFont="1" applyBorder="1" applyAlignment="1">
      <alignment horizontal="left" vertical="center" wrapText="1"/>
    </xf>
    <xf numFmtId="0" fontId="12" fillId="0" borderId="18" xfId="5" applyFont="1" applyFill="1" applyBorder="1" applyAlignment="1">
      <alignment horizontal="center" wrapText="1"/>
    </xf>
    <xf numFmtId="0" fontId="12" fillId="0" borderId="0" xfId="5" applyFont="1" applyFill="1" applyBorder="1" applyAlignment="1">
      <alignment horizontal="center"/>
    </xf>
    <xf numFmtId="0" fontId="12" fillId="0" borderId="19" xfId="5" applyFont="1" applyFill="1" applyBorder="1" applyAlignment="1">
      <alignment horizontal="center"/>
    </xf>
    <xf numFmtId="0" fontId="12" fillId="0" borderId="18" xfId="5" applyFont="1" applyFill="1" applyBorder="1" applyAlignment="1">
      <alignment horizontal="center"/>
    </xf>
    <xf numFmtId="0" fontId="12" fillId="0" borderId="20" xfId="5" applyFont="1" applyFill="1" applyBorder="1" applyAlignment="1">
      <alignment horizontal="center"/>
    </xf>
    <xf numFmtId="0" fontId="12" fillId="0" borderId="21" xfId="5" applyFont="1" applyFill="1" applyBorder="1" applyAlignment="1">
      <alignment horizontal="center"/>
    </xf>
    <xf numFmtId="0" fontId="12" fillId="0" borderId="22" xfId="5" applyFont="1" applyFill="1" applyBorder="1" applyAlignment="1">
      <alignment horizontal="center"/>
    </xf>
    <xf numFmtId="0" fontId="11" fillId="12" borderId="5" xfId="0" applyFont="1" applyFill="1" applyBorder="1" applyAlignment="1">
      <alignment horizontal="left"/>
    </xf>
    <xf numFmtId="0" fontId="11" fillId="12" borderId="1" xfId="0" applyFont="1" applyFill="1" applyBorder="1" applyAlignment="1">
      <alignment horizontal="left"/>
    </xf>
    <xf numFmtId="0" fontId="12" fillId="0" borderId="5" xfId="0" applyFont="1" applyBorder="1" applyAlignment="1">
      <alignment horizontal="center"/>
    </xf>
    <xf numFmtId="0" fontId="12" fillId="0" borderId="1" xfId="0" applyFont="1" applyBorder="1" applyAlignment="1">
      <alignment horizontal="center"/>
    </xf>
    <xf numFmtId="0" fontId="11" fillId="0" borderId="5" xfId="0" applyFont="1" applyBorder="1" applyAlignment="1">
      <alignment horizontal="left"/>
    </xf>
    <xf numFmtId="0" fontId="11" fillId="0" borderId="1" xfId="0" applyFont="1" applyBorder="1" applyAlignment="1">
      <alignment horizontal="left"/>
    </xf>
  </cellXfs>
  <cellStyles count="6">
    <cellStyle name="Normal" xfId="0" builtinId="0"/>
    <cellStyle name="Normal 2" xfId="3"/>
    <cellStyle name="Normal 2 2" xfId="5"/>
    <cellStyle name="Porcentagem" xfId="2" builtinId="5"/>
    <cellStyle name="Vírgula" xfId="1" builtinId="3"/>
    <cellStyle name="Vírgula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762000</xdr:colOff>
      <xdr:row>2</xdr:row>
      <xdr:rowOff>50800</xdr:rowOff>
    </xdr:from>
    <xdr:to>
      <xdr:col>6</xdr:col>
      <xdr:colOff>673100</xdr:colOff>
      <xdr:row>8</xdr:row>
      <xdr:rowOff>69850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0" y="412750"/>
          <a:ext cx="6108700"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refeitura%202024/(07)%20-%20REFORMA%20QUADRA%20ESCOLA/01.%20Or&#231;amento%20Amplia&#231;&#227;o%20Quadra%20Escola%2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Cronograma Fisico-Financeiro"/>
      <sheetName val="Memória de calculo"/>
      <sheetName val="BDI"/>
    </sheetNames>
    <sheetDataSet>
      <sheetData sheetId="0">
        <row r="12">
          <cell r="B12" t="str">
            <v xml:space="preserve">Reforma e Ampliação da Quadra da Escola Municipal Santa Terezinha </v>
          </cell>
        </row>
        <row r="14">
          <cell r="B14" t="str">
            <v>Avenida 18, nº. 3386, Bairro Novo Horizonte</v>
          </cell>
        </row>
        <row r="23">
          <cell r="D23" t="str">
            <v>DEMOLIÇÕES E REMOÇÕES</v>
          </cell>
        </row>
      </sheetData>
      <sheetData sheetId="1"/>
      <sheetData sheetId="2"/>
      <sheetData sheetId="3"/>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51"/>
  <sheetViews>
    <sheetView showWhiteSpace="0" topLeftCell="A32" workbookViewId="0">
      <selection activeCell="A38" sqref="A38:J38"/>
    </sheetView>
  </sheetViews>
  <sheetFormatPr defaultRowHeight="14.25" x14ac:dyDescent="0.2"/>
  <cols>
    <col min="1" max="2" width="10" bestFit="1" customWidth="1"/>
    <col min="3" max="3" width="13.125" bestFit="1" customWidth="1"/>
    <col min="4" max="4" width="47.125" customWidth="1"/>
    <col min="5" max="5" width="8" bestFit="1" customWidth="1"/>
    <col min="6" max="10" width="13" bestFit="1" customWidth="1"/>
  </cols>
  <sheetData>
    <row r="2" spans="1:10" ht="15" thickBot="1" x14ac:dyDescent="0.25"/>
    <row r="3" spans="1:10" x14ac:dyDescent="0.2">
      <c r="A3" s="71"/>
      <c r="B3" s="72"/>
      <c r="C3" s="72"/>
      <c r="D3" s="72"/>
      <c r="E3" s="72"/>
      <c r="F3" s="72"/>
      <c r="G3" s="72"/>
      <c r="H3" s="72"/>
      <c r="I3" s="72"/>
      <c r="J3" s="73"/>
    </row>
    <row r="4" spans="1:10" x14ac:dyDescent="0.2">
      <c r="A4" s="74"/>
      <c r="B4" s="75"/>
      <c r="C4" s="75"/>
      <c r="D4" s="75"/>
      <c r="E4" s="75"/>
      <c r="F4" s="75"/>
      <c r="G4" s="75"/>
      <c r="H4" s="75"/>
      <c r="I4" s="75"/>
      <c r="J4" s="76"/>
    </row>
    <row r="5" spans="1:10" x14ac:dyDescent="0.2">
      <c r="A5" s="74"/>
      <c r="B5" s="75"/>
      <c r="C5" s="75"/>
      <c r="D5" s="75"/>
      <c r="E5" s="75"/>
      <c r="F5" s="75"/>
      <c r="G5" s="75"/>
      <c r="H5" s="75"/>
      <c r="I5" s="75"/>
      <c r="J5" s="76"/>
    </row>
    <row r="6" spans="1:10" x14ac:dyDescent="0.2">
      <c r="A6" s="74"/>
      <c r="B6" s="75"/>
      <c r="C6" s="75"/>
      <c r="D6" s="75"/>
      <c r="E6" s="75"/>
      <c r="F6" s="75"/>
      <c r="G6" s="75"/>
      <c r="H6" s="75"/>
      <c r="I6" s="75"/>
      <c r="J6" s="76"/>
    </row>
    <row r="7" spans="1:10" x14ac:dyDescent="0.2">
      <c r="A7" s="74"/>
      <c r="B7" s="75"/>
      <c r="C7" s="75"/>
      <c r="D7" s="75"/>
      <c r="E7" s="75"/>
      <c r="F7" s="75"/>
      <c r="G7" s="75"/>
      <c r="H7" s="75"/>
      <c r="I7" s="75"/>
      <c r="J7" s="76"/>
    </row>
    <row r="8" spans="1:10" x14ac:dyDescent="0.2">
      <c r="A8" s="74"/>
      <c r="B8" s="75"/>
      <c r="C8" s="75"/>
      <c r="D8" s="75"/>
      <c r="E8" s="75"/>
      <c r="F8" s="75"/>
      <c r="G8" s="75"/>
      <c r="H8" s="75"/>
      <c r="I8" s="75"/>
      <c r="J8" s="76"/>
    </row>
    <row r="9" spans="1:10" ht="15" thickBot="1" x14ac:dyDescent="0.25">
      <c r="A9" s="77"/>
      <c r="B9" s="78"/>
      <c r="C9" s="78"/>
      <c r="D9" s="78"/>
      <c r="E9" s="78"/>
      <c r="F9" s="78"/>
      <c r="G9" s="78"/>
      <c r="H9" s="78"/>
      <c r="I9" s="78"/>
      <c r="J9" s="79"/>
    </row>
    <row r="10" spans="1:10" ht="15" x14ac:dyDescent="0.2">
      <c r="A10" s="47"/>
      <c r="B10" s="48"/>
      <c r="C10" s="48"/>
      <c r="D10" s="48"/>
      <c r="E10" s="48"/>
      <c r="F10" s="48"/>
      <c r="G10" s="48"/>
      <c r="H10" s="48"/>
      <c r="I10" s="48"/>
      <c r="J10" s="49"/>
    </row>
    <row r="11" spans="1:10" ht="15.75" x14ac:dyDescent="0.2">
      <c r="A11" s="80" t="s">
        <v>0</v>
      </c>
      <c r="B11" s="81"/>
      <c r="C11" s="81"/>
      <c r="D11" s="82"/>
      <c r="E11" s="92" t="s">
        <v>1</v>
      </c>
      <c r="F11" s="92"/>
      <c r="G11" s="92" t="s">
        <v>2</v>
      </c>
      <c r="H11" s="92"/>
      <c r="I11" s="92" t="s">
        <v>3</v>
      </c>
      <c r="J11" s="93"/>
    </row>
    <row r="12" spans="1:10" ht="78.95" customHeight="1" x14ac:dyDescent="0.2">
      <c r="A12" s="80" t="s">
        <v>4</v>
      </c>
      <c r="B12" s="81"/>
      <c r="C12" s="81"/>
      <c r="D12" s="82"/>
      <c r="E12" s="92" t="s">
        <v>5</v>
      </c>
      <c r="F12" s="92"/>
      <c r="G12" s="92" t="s">
        <v>6</v>
      </c>
      <c r="H12" s="92"/>
      <c r="I12" s="92" t="s">
        <v>7</v>
      </c>
      <c r="J12" s="93"/>
    </row>
    <row r="13" spans="1:10" ht="15.75" x14ac:dyDescent="0.25">
      <c r="A13" s="60" t="s">
        <v>8</v>
      </c>
      <c r="B13" s="61"/>
      <c r="C13" s="61"/>
      <c r="D13" s="61"/>
      <c r="E13" s="61"/>
      <c r="F13" s="61"/>
      <c r="G13" s="61"/>
      <c r="H13" s="61"/>
      <c r="I13" s="61"/>
      <c r="J13" s="62"/>
    </row>
    <row r="14" spans="1:10" ht="31.5" x14ac:dyDescent="0.2">
      <c r="A14" s="1" t="s">
        <v>9</v>
      </c>
      <c r="B14" s="2" t="s">
        <v>10</v>
      </c>
      <c r="C14" s="3" t="s">
        <v>11</v>
      </c>
      <c r="D14" s="3" t="s">
        <v>12</v>
      </c>
      <c r="E14" s="4" t="s">
        <v>13</v>
      </c>
      <c r="F14" s="2" t="s">
        <v>14</v>
      </c>
      <c r="G14" s="2" t="s">
        <v>15</v>
      </c>
      <c r="H14" s="2" t="s">
        <v>16</v>
      </c>
      <c r="I14" s="2" t="s">
        <v>17</v>
      </c>
      <c r="J14" s="5" t="s">
        <v>18</v>
      </c>
    </row>
    <row r="15" spans="1:10" ht="15.75" x14ac:dyDescent="0.2">
      <c r="A15" s="6" t="s">
        <v>19</v>
      </c>
      <c r="B15" s="7" t="s">
        <v>20</v>
      </c>
      <c r="C15" s="7"/>
      <c r="D15" s="7" t="s">
        <v>21</v>
      </c>
      <c r="E15" s="8"/>
      <c r="F15" s="9">
        <v>1</v>
      </c>
      <c r="G15" s="9" t="s">
        <v>22</v>
      </c>
      <c r="H15" s="10"/>
      <c r="I15" s="10">
        <f>SUM(I16:I24)</f>
        <v>222793.22999999998</v>
      </c>
      <c r="J15" s="11">
        <v>0.10993627066941286</v>
      </c>
    </row>
    <row r="16" spans="1:10" ht="90" x14ac:dyDescent="0.2">
      <c r="A16" s="12" t="s">
        <v>23</v>
      </c>
      <c r="B16" s="13" t="s">
        <v>24</v>
      </c>
      <c r="C16" s="13" t="s">
        <v>25</v>
      </c>
      <c r="D16" s="13" t="s">
        <v>26</v>
      </c>
      <c r="E16" s="14" t="s">
        <v>27</v>
      </c>
      <c r="F16" s="15">
        <v>1157.51</v>
      </c>
      <c r="G16" s="16">
        <v>21.54</v>
      </c>
      <c r="H16" s="16">
        <v>26.85</v>
      </c>
      <c r="I16" s="16">
        <v>31079.14</v>
      </c>
      <c r="J16" s="17">
        <v>2.2378436866421776E-2</v>
      </c>
    </row>
    <row r="17" spans="1:10" ht="60" x14ac:dyDescent="0.2">
      <c r="A17" s="12" t="s">
        <v>28</v>
      </c>
      <c r="B17" s="13" t="s">
        <v>29</v>
      </c>
      <c r="C17" s="13" t="s">
        <v>25</v>
      </c>
      <c r="D17" s="13" t="s">
        <v>30</v>
      </c>
      <c r="E17" s="14" t="s">
        <v>31</v>
      </c>
      <c r="F17" s="15">
        <v>150.94999999999999</v>
      </c>
      <c r="G17" s="16">
        <v>302.24</v>
      </c>
      <c r="H17" s="16">
        <v>376.8</v>
      </c>
      <c r="I17" s="16">
        <v>56877.96</v>
      </c>
      <c r="J17" s="17">
        <v>4.0954795948371259E-2</v>
      </c>
    </row>
    <row r="18" spans="1:10" ht="90" x14ac:dyDescent="0.2">
      <c r="A18" s="12" t="s">
        <v>101</v>
      </c>
      <c r="B18" s="13" t="s">
        <v>32</v>
      </c>
      <c r="C18" s="13" t="s">
        <v>25</v>
      </c>
      <c r="D18" s="13" t="s">
        <v>33</v>
      </c>
      <c r="E18" s="14" t="s">
        <v>27</v>
      </c>
      <c r="F18" s="15">
        <v>998.31</v>
      </c>
      <c r="G18" s="16">
        <v>17.23</v>
      </c>
      <c r="H18" s="16">
        <v>21.48</v>
      </c>
      <c r="I18" s="16">
        <v>21443.69</v>
      </c>
      <c r="J18" s="17">
        <v>1.5440461442888059E-2</v>
      </c>
    </row>
    <row r="19" spans="1:10" ht="30" x14ac:dyDescent="0.2">
      <c r="A19" s="12" t="s">
        <v>102</v>
      </c>
      <c r="B19" s="13" t="s">
        <v>34</v>
      </c>
      <c r="C19" s="13" t="s">
        <v>35</v>
      </c>
      <c r="D19" s="13" t="s">
        <v>36</v>
      </c>
      <c r="E19" s="14" t="s">
        <v>27</v>
      </c>
      <c r="F19" s="15">
        <v>248.8</v>
      </c>
      <c r="G19" s="16">
        <v>27.6</v>
      </c>
      <c r="H19" s="16">
        <v>34.4</v>
      </c>
      <c r="I19" s="16">
        <v>8558.7199999999993</v>
      </c>
      <c r="J19" s="17">
        <v>6.1626793784313651E-3</v>
      </c>
    </row>
    <row r="20" spans="1:10" ht="75" x14ac:dyDescent="0.2">
      <c r="A20" s="12" t="s">
        <v>103</v>
      </c>
      <c r="B20" s="13" t="s">
        <v>37</v>
      </c>
      <c r="C20" s="13" t="s">
        <v>25</v>
      </c>
      <c r="D20" s="13" t="s">
        <v>38</v>
      </c>
      <c r="E20" s="14" t="s">
        <v>27</v>
      </c>
      <c r="F20" s="45">
        <v>1552.91</v>
      </c>
      <c r="G20" s="46">
        <v>33.44</v>
      </c>
      <c r="H20" s="46">
        <v>41.68</v>
      </c>
      <c r="I20" s="46">
        <v>64725.279999999999</v>
      </c>
      <c r="J20" s="50">
        <v>4.4809311778471084E-2</v>
      </c>
    </row>
    <row r="21" spans="1:10" ht="75" x14ac:dyDescent="0.2">
      <c r="A21" s="12" t="s">
        <v>104</v>
      </c>
      <c r="B21" s="13" t="s">
        <v>39</v>
      </c>
      <c r="C21" s="13" t="s">
        <v>25</v>
      </c>
      <c r="D21" s="13" t="s">
        <v>40</v>
      </c>
      <c r="E21" s="14" t="s">
        <v>27</v>
      </c>
      <c r="F21" s="15">
        <v>520.11</v>
      </c>
      <c r="G21" s="16">
        <v>35.479999999999997</v>
      </c>
      <c r="H21" s="16">
        <v>44.23</v>
      </c>
      <c r="I21" s="16">
        <v>23004.46</v>
      </c>
      <c r="J21" s="17">
        <v>1.6564288965400107E-2</v>
      </c>
    </row>
    <row r="22" spans="1:10" ht="120" x14ac:dyDescent="0.2">
      <c r="A22" s="12" t="s">
        <v>105</v>
      </c>
      <c r="B22" s="13" t="s">
        <v>41</v>
      </c>
      <c r="C22" s="13" t="s">
        <v>25</v>
      </c>
      <c r="D22" s="13" t="s">
        <v>42</v>
      </c>
      <c r="E22" s="14" t="s">
        <v>27</v>
      </c>
      <c r="F22" s="15">
        <v>2</v>
      </c>
      <c r="G22" s="16">
        <v>226.32</v>
      </c>
      <c r="H22" s="16">
        <v>282.14999999999998</v>
      </c>
      <c r="I22" s="16">
        <v>564.29999999999995</v>
      </c>
      <c r="J22" s="17">
        <v>4.0632243761319674E-4</v>
      </c>
    </row>
    <row r="23" spans="1:10" ht="45" x14ac:dyDescent="0.2">
      <c r="A23" s="12" t="s">
        <v>106</v>
      </c>
      <c r="B23" s="13" t="s">
        <v>43</v>
      </c>
      <c r="C23" s="13" t="s">
        <v>25</v>
      </c>
      <c r="D23" s="13" t="s">
        <v>44</v>
      </c>
      <c r="E23" s="14" t="s">
        <v>27</v>
      </c>
      <c r="F23" s="15">
        <v>30.77</v>
      </c>
      <c r="G23" s="16">
        <v>242.92</v>
      </c>
      <c r="H23" s="16">
        <v>302.83999999999997</v>
      </c>
      <c r="I23" s="16">
        <v>9318.3799999999992</v>
      </c>
      <c r="J23" s="17">
        <v>6.7096701687153299E-3</v>
      </c>
    </row>
    <row r="24" spans="1:10" ht="90" x14ac:dyDescent="0.2">
      <c r="A24" s="12" t="s">
        <v>107</v>
      </c>
      <c r="B24" s="13" t="s">
        <v>45</v>
      </c>
      <c r="C24" s="13" t="s">
        <v>25</v>
      </c>
      <c r="D24" s="13" t="s">
        <v>46</v>
      </c>
      <c r="E24" s="14" t="s">
        <v>27</v>
      </c>
      <c r="F24" s="15">
        <v>268.95</v>
      </c>
      <c r="G24" s="16">
        <v>21.54</v>
      </c>
      <c r="H24" s="16">
        <v>26.85</v>
      </c>
      <c r="I24" s="16">
        <v>7221.3</v>
      </c>
      <c r="J24" s="17">
        <v>5.1996743199294307E-3</v>
      </c>
    </row>
    <row r="25" spans="1:10" ht="15.75" x14ac:dyDescent="0.2">
      <c r="A25" s="6">
        <v>2</v>
      </c>
      <c r="B25" s="7" t="s">
        <v>20</v>
      </c>
      <c r="C25" s="7"/>
      <c r="D25" s="7" t="s">
        <v>47</v>
      </c>
      <c r="E25" s="8"/>
      <c r="F25" s="9">
        <v>1</v>
      </c>
      <c r="G25" s="9" t="s">
        <v>22</v>
      </c>
      <c r="H25" s="10"/>
      <c r="I25" s="10">
        <f>SUM(I26:I29)</f>
        <v>856320.18</v>
      </c>
      <c r="J25" s="11">
        <v>0.61659064844049516</v>
      </c>
    </row>
    <row r="26" spans="1:10" ht="75" x14ac:dyDescent="0.2">
      <c r="A26" s="12" t="s">
        <v>108</v>
      </c>
      <c r="B26" s="13" t="s">
        <v>49</v>
      </c>
      <c r="C26" s="13" t="s">
        <v>25</v>
      </c>
      <c r="D26" s="13" t="s">
        <v>50</v>
      </c>
      <c r="E26" s="14" t="s">
        <v>31</v>
      </c>
      <c r="F26" s="15">
        <v>246.39</v>
      </c>
      <c r="G26" s="16">
        <v>596.4</v>
      </c>
      <c r="H26" s="16">
        <v>743.53</v>
      </c>
      <c r="I26" s="16">
        <v>183198.35</v>
      </c>
      <c r="J26" s="17">
        <v>0.13191139489405562</v>
      </c>
    </row>
    <row r="27" spans="1:10" ht="60" x14ac:dyDescent="0.2">
      <c r="A27" s="12" t="s">
        <v>109</v>
      </c>
      <c r="B27" s="13" t="s">
        <v>52</v>
      </c>
      <c r="C27" s="13" t="s">
        <v>25</v>
      </c>
      <c r="D27" s="13" t="s">
        <v>53</v>
      </c>
      <c r="E27" s="14" t="s">
        <v>27</v>
      </c>
      <c r="F27" s="15">
        <v>4106.6400000000003</v>
      </c>
      <c r="G27" s="16">
        <v>36.56</v>
      </c>
      <c r="H27" s="16">
        <v>45.57</v>
      </c>
      <c r="I27" s="16">
        <v>187139.58</v>
      </c>
      <c r="J27" s="17">
        <v>0.13474926514178601</v>
      </c>
    </row>
    <row r="28" spans="1:10" ht="90" x14ac:dyDescent="0.2">
      <c r="A28" s="12" t="s">
        <v>110</v>
      </c>
      <c r="B28" s="13" t="s">
        <v>54</v>
      </c>
      <c r="C28" s="13" t="s">
        <v>25</v>
      </c>
      <c r="D28" s="13" t="s">
        <v>55</v>
      </c>
      <c r="E28" s="14" t="s">
        <v>27</v>
      </c>
      <c r="F28" s="15">
        <v>4106.6400000000003</v>
      </c>
      <c r="G28" s="16">
        <v>82.43</v>
      </c>
      <c r="H28" s="16">
        <v>102.76</v>
      </c>
      <c r="I28" s="16">
        <v>421998.32</v>
      </c>
      <c r="J28" s="17">
        <v>0.3038585611395957</v>
      </c>
    </row>
    <row r="29" spans="1:10" ht="60" x14ac:dyDescent="0.2">
      <c r="A29" s="12" t="s">
        <v>111</v>
      </c>
      <c r="B29" s="13" t="s">
        <v>56</v>
      </c>
      <c r="C29" s="13" t="s">
        <v>25</v>
      </c>
      <c r="D29" s="13" t="s">
        <v>57</v>
      </c>
      <c r="E29" s="14" t="s">
        <v>27</v>
      </c>
      <c r="F29" s="15">
        <v>520.11</v>
      </c>
      <c r="G29" s="16">
        <v>98.68</v>
      </c>
      <c r="H29" s="16">
        <v>123.02</v>
      </c>
      <c r="I29" s="16">
        <v>63983.93</v>
      </c>
      <c r="J29" s="17">
        <v>4.6071427265057856E-2</v>
      </c>
    </row>
    <row r="30" spans="1:10" ht="15.75" x14ac:dyDescent="0.2">
      <c r="A30" s="6">
        <v>3</v>
      </c>
      <c r="B30" s="7" t="s">
        <v>20</v>
      </c>
      <c r="C30" s="7"/>
      <c r="D30" s="7" t="s">
        <v>58</v>
      </c>
      <c r="E30" s="8"/>
      <c r="F30" s="9">
        <v>1</v>
      </c>
      <c r="G30" s="9" t="s">
        <v>22</v>
      </c>
      <c r="H30" s="10"/>
      <c r="I30" s="10">
        <f>SUM(I31:I33)</f>
        <v>99646.31</v>
      </c>
      <c r="J30" s="11">
        <v>7.175001165755851E-2</v>
      </c>
    </row>
    <row r="31" spans="1:10" ht="75" x14ac:dyDescent="0.2">
      <c r="A31" s="12" t="s">
        <v>112</v>
      </c>
      <c r="B31" s="13" t="s">
        <v>60</v>
      </c>
      <c r="C31" s="13" t="s">
        <v>25</v>
      </c>
      <c r="D31" s="13" t="s">
        <v>61</v>
      </c>
      <c r="E31" s="14" t="s">
        <v>27</v>
      </c>
      <c r="F31" s="15">
        <v>248.8</v>
      </c>
      <c r="G31" s="16">
        <v>245.35</v>
      </c>
      <c r="H31" s="16">
        <v>305.87</v>
      </c>
      <c r="I31" s="16">
        <v>76100.45</v>
      </c>
      <c r="J31" s="17">
        <v>5.4795889327416622E-2</v>
      </c>
    </row>
    <row r="32" spans="1:10" ht="75" x14ac:dyDescent="0.2">
      <c r="A32" s="12" t="s">
        <v>113</v>
      </c>
      <c r="B32" s="13" t="s">
        <v>62</v>
      </c>
      <c r="C32" s="13" t="s">
        <v>25</v>
      </c>
      <c r="D32" s="13" t="s">
        <v>63</v>
      </c>
      <c r="E32" s="14" t="s">
        <v>64</v>
      </c>
      <c r="F32" s="15">
        <v>10</v>
      </c>
      <c r="G32" s="16">
        <v>1233.3</v>
      </c>
      <c r="H32" s="16">
        <v>1537.55</v>
      </c>
      <c r="I32" s="16">
        <v>15375.5</v>
      </c>
      <c r="J32" s="17">
        <v>1.1071080346485393E-2</v>
      </c>
    </row>
    <row r="33" spans="1:10" ht="90" x14ac:dyDescent="0.2">
      <c r="A33" s="12" t="s">
        <v>114</v>
      </c>
      <c r="B33" s="13" t="s">
        <v>65</v>
      </c>
      <c r="C33" s="13" t="s">
        <v>25</v>
      </c>
      <c r="D33" s="13" t="s">
        <v>66</v>
      </c>
      <c r="E33" s="14" t="s">
        <v>64</v>
      </c>
      <c r="F33" s="15">
        <v>4</v>
      </c>
      <c r="G33" s="16">
        <v>1638.4</v>
      </c>
      <c r="H33" s="16">
        <v>2042.59</v>
      </c>
      <c r="I33" s="16">
        <v>8170.36</v>
      </c>
      <c r="J33" s="17">
        <v>5.8830419836564916E-3</v>
      </c>
    </row>
    <row r="34" spans="1:10" ht="15.75" x14ac:dyDescent="0.2">
      <c r="A34" s="6">
        <v>4</v>
      </c>
      <c r="B34" s="7" t="s">
        <v>20</v>
      </c>
      <c r="C34" s="7"/>
      <c r="D34" s="7" t="s">
        <v>67</v>
      </c>
      <c r="E34" s="8"/>
      <c r="F34" s="9">
        <v>1</v>
      </c>
      <c r="G34" s="9" t="s">
        <v>22</v>
      </c>
      <c r="H34" s="10"/>
      <c r="I34" s="10">
        <f>SUM(I35:I38)</f>
        <v>233307.75000000003</v>
      </c>
      <c r="J34" s="11">
        <v>0.16799251053349337</v>
      </c>
    </row>
    <row r="35" spans="1:10" ht="60" x14ac:dyDescent="0.2">
      <c r="A35" s="12" t="s">
        <v>48</v>
      </c>
      <c r="B35" s="13" t="s">
        <v>68</v>
      </c>
      <c r="C35" s="13" t="s">
        <v>25</v>
      </c>
      <c r="D35" s="13" t="s">
        <v>69</v>
      </c>
      <c r="E35" s="14" t="s">
        <v>27</v>
      </c>
      <c r="F35" s="15">
        <v>6596.36</v>
      </c>
      <c r="G35" s="16">
        <v>9.09</v>
      </c>
      <c r="H35" s="16">
        <v>11.33</v>
      </c>
      <c r="I35" s="16">
        <v>74736.75</v>
      </c>
      <c r="J35" s="17">
        <v>5.3813961437689323E-2</v>
      </c>
    </row>
    <row r="36" spans="1:10" ht="60" x14ac:dyDescent="0.2">
      <c r="A36" s="12" t="s">
        <v>51</v>
      </c>
      <c r="B36" s="13" t="s">
        <v>70</v>
      </c>
      <c r="C36" s="13" t="s">
        <v>25</v>
      </c>
      <c r="D36" s="13" t="s">
        <v>71</v>
      </c>
      <c r="E36" s="14" t="s">
        <v>27</v>
      </c>
      <c r="F36" s="15">
        <v>6596.36</v>
      </c>
      <c r="G36" s="16">
        <v>15.85</v>
      </c>
      <c r="H36" s="16">
        <v>19.760000000000002</v>
      </c>
      <c r="I36" s="16">
        <v>130344.07</v>
      </c>
      <c r="J36" s="17">
        <v>9.3853837056220371E-2</v>
      </c>
    </row>
    <row r="37" spans="1:10" ht="90" x14ac:dyDescent="0.2">
      <c r="A37" s="12" t="s">
        <v>115</v>
      </c>
      <c r="B37" s="13" t="s">
        <v>72</v>
      </c>
      <c r="C37" s="13" t="s">
        <v>25</v>
      </c>
      <c r="D37" s="13" t="s">
        <v>73</v>
      </c>
      <c r="E37" s="14" t="s">
        <v>27</v>
      </c>
      <c r="F37" s="15">
        <v>149.72999999999999</v>
      </c>
      <c r="G37" s="16">
        <v>20.95</v>
      </c>
      <c r="H37" s="16">
        <v>26.11</v>
      </c>
      <c r="I37" s="16">
        <v>3909.45</v>
      </c>
      <c r="J37" s="17">
        <v>2.8149871588284813E-3</v>
      </c>
    </row>
    <row r="38" spans="1:10" ht="45" x14ac:dyDescent="0.2">
      <c r="A38" s="12" t="s">
        <v>116</v>
      </c>
      <c r="B38" s="13" t="s">
        <v>74</v>
      </c>
      <c r="C38" s="13" t="s">
        <v>25</v>
      </c>
      <c r="D38" s="13" t="s">
        <v>75</v>
      </c>
      <c r="E38" s="14" t="s">
        <v>27</v>
      </c>
      <c r="F38" s="15">
        <v>1527.48</v>
      </c>
      <c r="G38" s="16">
        <v>12.77</v>
      </c>
      <c r="H38" s="16">
        <v>15.92</v>
      </c>
      <c r="I38" s="16">
        <v>24317.48</v>
      </c>
      <c r="J38" s="17">
        <v>1.7509724880755202E-2</v>
      </c>
    </row>
    <row r="39" spans="1:10" ht="15.75" x14ac:dyDescent="0.2">
      <c r="A39" s="6">
        <v>5</v>
      </c>
      <c r="B39" s="7" t="s">
        <v>20</v>
      </c>
      <c r="C39" s="7"/>
      <c r="D39" s="7" t="s">
        <v>76</v>
      </c>
      <c r="E39" s="8"/>
      <c r="F39" s="9">
        <v>1</v>
      </c>
      <c r="G39" s="9" t="s">
        <v>22</v>
      </c>
      <c r="H39" s="10"/>
      <c r="I39" s="10">
        <f>SUM(I40:I42)</f>
        <v>32393.01</v>
      </c>
      <c r="J39" s="11">
        <v>2.1821214210395328E-2</v>
      </c>
    </row>
    <row r="40" spans="1:10" ht="60" x14ac:dyDescent="0.2">
      <c r="A40" s="12" t="s">
        <v>59</v>
      </c>
      <c r="B40" s="13" t="s">
        <v>77</v>
      </c>
      <c r="C40" s="13" t="s">
        <v>25</v>
      </c>
      <c r="D40" s="13" t="s">
        <v>78</v>
      </c>
      <c r="E40" s="14" t="s">
        <v>27</v>
      </c>
      <c r="F40" s="15">
        <v>300</v>
      </c>
      <c r="G40" s="16">
        <v>51.04</v>
      </c>
      <c r="H40" s="16">
        <v>63.63</v>
      </c>
      <c r="I40" s="16">
        <v>19089</v>
      </c>
      <c r="J40" s="17">
        <v>1.3744974325001441E-2</v>
      </c>
    </row>
    <row r="41" spans="1:10" ht="38.25" x14ac:dyDescent="0.2">
      <c r="A41" s="12" t="s">
        <v>123</v>
      </c>
      <c r="B41" s="43" t="s">
        <v>74</v>
      </c>
      <c r="C41" s="43" t="s">
        <v>25</v>
      </c>
      <c r="D41" s="43" t="s">
        <v>75</v>
      </c>
      <c r="E41" s="44" t="s">
        <v>27</v>
      </c>
      <c r="F41" s="45">
        <v>131.13999999999999</v>
      </c>
      <c r="G41" s="46">
        <v>12.77</v>
      </c>
      <c r="H41" s="46">
        <v>15.92</v>
      </c>
      <c r="I41" s="46">
        <v>2087.7399999999998</v>
      </c>
      <c r="J41" s="50">
        <v>1.4453424160140401E-3</v>
      </c>
    </row>
    <row r="42" spans="1:10" ht="30" x14ac:dyDescent="0.2">
      <c r="A42" s="12" t="s">
        <v>124</v>
      </c>
      <c r="B42" s="13" t="s">
        <v>79</v>
      </c>
      <c r="C42" s="13" t="s">
        <v>25</v>
      </c>
      <c r="D42" s="13" t="s">
        <v>80</v>
      </c>
      <c r="E42" s="14" t="s">
        <v>27</v>
      </c>
      <c r="F42" s="15">
        <v>1157.51</v>
      </c>
      <c r="G42" s="16">
        <v>7.78</v>
      </c>
      <c r="H42" s="16">
        <v>9.69</v>
      </c>
      <c r="I42" s="16">
        <v>11216.27</v>
      </c>
      <c r="J42" s="17">
        <v>8.0762398853938874E-3</v>
      </c>
    </row>
    <row r="43" spans="1:10" ht="15" x14ac:dyDescent="0.2">
      <c r="A43" s="18"/>
      <c r="B43" s="19"/>
      <c r="C43" s="19"/>
      <c r="D43" s="19"/>
      <c r="E43" s="19"/>
      <c r="F43" s="19"/>
      <c r="G43" s="19"/>
      <c r="H43" s="19"/>
      <c r="I43" s="19"/>
      <c r="J43" s="20"/>
    </row>
    <row r="44" spans="1:10" ht="15.75" x14ac:dyDescent="0.2">
      <c r="A44" s="83"/>
      <c r="B44" s="84"/>
      <c r="C44" s="84"/>
      <c r="D44" s="84"/>
      <c r="E44" s="85"/>
      <c r="F44" s="63" t="s">
        <v>81</v>
      </c>
      <c r="G44" s="64"/>
      <c r="H44" s="65">
        <f>H46-H45</f>
        <v>1169729.6700000002</v>
      </c>
      <c r="I44" s="64"/>
      <c r="J44" s="66"/>
    </row>
    <row r="45" spans="1:10" ht="15.75" x14ac:dyDescent="0.2">
      <c r="A45" s="86"/>
      <c r="B45" s="87"/>
      <c r="C45" s="87"/>
      <c r="D45" s="87"/>
      <c r="E45" s="88"/>
      <c r="F45" s="63" t="s">
        <v>82</v>
      </c>
      <c r="G45" s="64"/>
      <c r="H45" s="65">
        <v>274730.81</v>
      </c>
      <c r="I45" s="64"/>
      <c r="J45" s="66"/>
    </row>
    <row r="46" spans="1:10" ht="16.5" thickBot="1" x14ac:dyDescent="0.25">
      <c r="A46" s="89"/>
      <c r="B46" s="90"/>
      <c r="C46" s="90"/>
      <c r="D46" s="90"/>
      <c r="E46" s="91"/>
      <c r="F46" s="67" t="s">
        <v>83</v>
      </c>
      <c r="G46" s="68"/>
      <c r="H46" s="69">
        <f>SUM(I15,I25,I30,I34,I39)</f>
        <v>1444460.4800000002</v>
      </c>
      <c r="I46" s="68"/>
      <c r="J46" s="70"/>
    </row>
    <row r="47" spans="1:10" x14ac:dyDescent="0.2">
      <c r="A47" s="51" t="s">
        <v>84</v>
      </c>
      <c r="B47" s="52"/>
      <c r="C47" s="52"/>
      <c r="D47" s="52"/>
      <c r="E47" s="52"/>
      <c r="F47" s="52"/>
      <c r="G47" s="52"/>
      <c r="H47" s="52"/>
      <c r="I47" s="52"/>
      <c r="J47" s="53"/>
    </row>
    <row r="48" spans="1:10" x14ac:dyDescent="0.2">
      <c r="A48" s="54"/>
      <c r="B48" s="55"/>
      <c r="C48" s="55"/>
      <c r="D48" s="55"/>
      <c r="E48" s="55"/>
      <c r="F48" s="55"/>
      <c r="G48" s="55"/>
      <c r="H48" s="55"/>
      <c r="I48" s="55"/>
      <c r="J48" s="56"/>
    </row>
    <row r="49" spans="1:10" ht="32.1" customHeight="1" x14ac:dyDescent="0.2">
      <c r="A49" s="54"/>
      <c r="B49" s="55"/>
      <c r="C49" s="55"/>
      <c r="D49" s="55"/>
      <c r="E49" s="55"/>
      <c r="F49" s="55"/>
      <c r="G49" s="55"/>
      <c r="H49" s="55"/>
      <c r="I49" s="55"/>
      <c r="J49" s="56"/>
    </row>
    <row r="50" spans="1:10" ht="104.1" customHeight="1" x14ac:dyDescent="0.2">
      <c r="A50" s="54"/>
      <c r="B50" s="55"/>
      <c r="C50" s="55"/>
      <c r="D50" s="55"/>
      <c r="E50" s="55"/>
      <c r="F50" s="55"/>
      <c r="G50" s="55"/>
      <c r="H50" s="55"/>
      <c r="I50" s="55"/>
      <c r="J50" s="56"/>
    </row>
    <row r="51" spans="1:10" ht="66" customHeight="1" thickBot="1" x14ac:dyDescent="0.25">
      <c r="A51" s="57"/>
      <c r="B51" s="58"/>
      <c r="C51" s="58"/>
      <c r="D51" s="58"/>
      <c r="E51" s="58"/>
      <c r="F51" s="58"/>
      <c r="G51" s="58"/>
      <c r="H51" s="58"/>
      <c r="I51" s="58"/>
      <c r="J51" s="59"/>
    </row>
  </sheetData>
  <mergeCells count="18">
    <mergeCell ref="A3:J9"/>
    <mergeCell ref="A12:D12"/>
    <mergeCell ref="A11:D11"/>
    <mergeCell ref="A44:E46"/>
    <mergeCell ref="E11:F11"/>
    <mergeCell ref="G11:H11"/>
    <mergeCell ref="I11:J11"/>
    <mergeCell ref="E12:F12"/>
    <mergeCell ref="G12:H12"/>
    <mergeCell ref="I12:J12"/>
    <mergeCell ref="A47:J51"/>
    <mergeCell ref="A13:J13"/>
    <mergeCell ref="F44:G44"/>
    <mergeCell ref="H44:J44"/>
    <mergeCell ref="F45:G45"/>
    <mergeCell ref="H45:J45"/>
    <mergeCell ref="F46:G46"/>
    <mergeCell ref="H46:J46"/>
  </mergeCells>
  <pageMargins left="0.51181102362204722" right="0.51181102362204722" top="0.98425196850393704" bottom="0.98425196850393704" header="0.51181102362204722" footer="0.51181102362204722"/>
  <pageSetup paperSize="9" scale="55" fitToHeight="0" orientation="portrait" r:id="rId1"/>
  <headerFooter>
    <oddHeader>&amp;L &amp;CMunicípio de São Francisco de Sales
CNPJ: 18.457.283/0001-60 &amp;R</oddHeader>
    <oddFooter>&amp;L &amp;CBRASIL  - NOVO hORIZONTE - SÃO FRANCISCO DE SALES / MG
(34) 34138-003 / engenharia@saofranciscodesales.mg.gov.br &amp;R</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
  <sheetViews>
    <sheetView tabSelected="1" workbookViewId="0">
      <selection activeCell="M5" sqref="M5"/>
    </sheetView>
  </sheetViews>
  <sheetFormatPr defaultRowHeight="14.25" x14ac:dyDescent="0.2"/>
  <cols>
    <col min="3" max="3" width="30.125" customWidth="1"/>
    <col min="4" max="4" width="15.625" bestFit="1" customWidth="1"/>
    <col min="5" max="5" width="12.5" customWidth="1"/>
    <col min="6" max="6" width="11" customWidth="1"/>
    <col min="7" max="7" width="12.25" customWidth="1"/>
    <col min="8" max="8" width="11.75" customWidth="1"/>
    <col min="9" max="9" width="11.875" customWidth="1"/>
    <col min="10" max="10" width="12.375" customWidth="1"/>
    <col min="11" max="11" width="12.125" customWidth="1"/>
    <col min="12" max="12" width="12.25" customWidth="1"/>
    <col min="13" max="13" width="13" customWidth="1"/>
    <col min="14" max="14" width="14.25" customWidth="1"/>
    <col min="15" max="15" width="14.625" customWidth="1"/>
    <col min="16" max="16" width="13.375" customWidth="1"/>
  </cols>
  <sheetData>
    <row r="1" spans="1:17" ht="31.5" x14ac:dyDescent="0.45">
      <c r="A1" s="95" t="s">
        <v>85</v>
      </c>
      <c r="B1" s="96"/>
      <c r="C1" s="96"/>
      <c r="D1" s="96"/>
      <c r="E1" s="96"/>
      <c r="F1" s="96"/>
      <c r="G1" s="96"/>
      <c r="H1" s="96"/>
      <c r="I1" s="96"/>
      <c r="J1" s="96"/>
      <c r="K1" s="96"/>
      <c r="L1" s="96"/>
      <c r="M1" s="96"/>
      <c r="N1" s="96"/>
      <c r="O1" s="96"/>
      <c r="P1" s="97"/>
    </row>
    <row r="2" spans="1:17" ht="23.25" x14ac:dyDescent="0.35">
      <c r="A2" s="98" t="s">
        <v>86</v>
      </c>
      <c r="B2" s="99"/>
      <c r="C2" s="99"/>
      <c r="D2" s="99"/>
      <c r="E2" s="99"/>
      <c r="F2" s="99"/>
      <c r="G2" s="99"/>
      <c r="H2" s="99"/>
      <c r="I2" s="99"/>
      <c r="J2" s="99"/>
      <c r="K2" s="99"/>
      <c r="L2" s="99"/>
      <c r="M2" s="99"/>
      <c r="N2" s="99"/>
      <c r="O2" s="99"/>
      <c r="P2" s="100"/>
    </row>
    <row r="3" spans="1:17" ht="18" x14ac:dyDescent="0.25">
      <c r="A3" s="104" t="s">
        <v>87</v>
      </c>
      <c r="B3" s="101"/>
      <c r="C3" s="101" t="str">
        <f>[1]Orçamento!B12</f>
        <v xml:space="preserve">Reforma e Ampliação da Quadra da Escola Municipal Santa Terezinha </v>
      </c>
      <c r="D3" s="101"/>
      <c r="E3" s="101"/>
      <c r="F3" s="101"/>
      <c r="G3" s="101"/>
      <c r="H3" s="101"/>
      <c r="I3" s="101"/>
      <c r="J3" s="101"/>
      <c r="K3" s="101"/>
      <c r="L3" s="101"/>
      <c r="M3" s="101"/>
      <c r="N3" s="101"/>
      <c r="O3" s="101"/>
      <c r="P3" s="102"/>
    </row>
    <row r="4" spans="1:17" ht="18" x14ac:dyDescent="0.25">
      <c r="A4" s="104" t="s">
        <v>88</v>
      </c>
      <c r="B4" s="101"/>
      <c r="C4" s="101" t="str">
        <f>[1]Orçamento!B14</f>
        <v>Avenida 18, nº. 3386, Bairro Novo Horizonte</v>
      </c>
      <c r="D4" s="101"/>
      <c r="E4" s="101"/>
      <c r="F4" s="101"/>
      <c r="G4" s="101"/>
      <c r="H4" s="101"/>
      <c r="I4" s="101"/>
      <c r="J4" s="101"/>
      <c r="K4" s="101"/>
      <c r="L4" s="101"/>
      <c r="M4" s="101"/>
      <c r="N4" s="101"/>
      <c r="O4" s="101"/>
      <c r="P4" s="102"/>
    </row>
    <row r="5" spans="1:17" x14ac:dyDescent="0.2">
      <c r="A5" s="21" t="s">
        <v>9</v>
      </c>
      <c r="B5" s="103" t="s">
        <v>89</v>
      </c>
      <c r="C5" s="103"/>
      <c r="D5" s="22" t="s">
        <v>90</v>
      </c>
      <c r="E5" s="22" t="s">
        <v>91</v>
      </c>
      <c r="F5" s="22" t="s">
        <v>92</v>
      </c>
      <c r="G5" s="22" t="s">
        <v>93</v>
      </c>
      <c r="H5" s="22" t="s">
        <v>94</v>
      </c>
      <c r="I5" s="22" t="s">
        <v>95</v>
      </c>
      <c r="J5" s="23" t="s">
        <v>96</v>
      </c>
      <c r="K5" s="22" t="s">
        <v>117</v>
      </c>
      <c r="L5" s="22" t="s">
        <v>118</v>
      </c>
      <c r="M5" s="22" t="s">
        <v>119</v>
      </c>
      <c r="N5" s="22" t="s">
        <v>120</v>
      </c>
      <c r="O5" s="22" t="s">
        <v>121</v>
      </c>
      <c r="P5" s="23" t="s">
        <v>122</v>
      </c>
    </row>
    <row r="6" spans="1:17" ht="15.75" x14ac:dyDescent="0.25">
      <c r="A6" s="24">
        <v>1</v>
      </c>
      <c r="B6" s="94" t="str">
        <f>'Orçamento de Reforma'!D15</f>
        <v>DEMOLIÇÃO</v>
      </c>
      <c r="C6" s="105"/>
      <c r="D6" s="25">
        <f>'Orçamento de Reforma'!I15</f>
        <v>222793.22999999998</v>
      </c>
      <c r="E6" s="26">
        <f>$D$6*E7</f>
        <v>18558.676058999998</v>
      </c>
      <c r="F6" s="26">
        <f t="shared" ref="F6:P6" si="0">$D$6*F7</f>
        <v>18558.676058999998</v>
      </c>
      <c r="G6" s="26">
        <f t="shared" si="0"/>
        <v>18558.676058999998</v>
      </c>
      <c r="H6" s="26">
        <f t="shared" si="0"/>
        <v>18558.676058999998</v>
      </c>
      <c r="I6" s="26">
        <f t="shared" si="0"/>
        <v>18558.676058999998</v>
      </c>
      <c r="J6" s="26">
        <f t="shared" si="0"/>
        <v>18558.676058999998</v>
      </c>
      <c r="K6" s="26">
        <f t="shared" si="0"/>
        <v>18558.676058999998</v>
      </c>
      <c r="L6" s="26">
        <f t="shared" si="0"/>
        <v>18558.676058999998</v>
      </c>
      <c r="M6" s="26">
        <f t="shared" si="0"/>
        <v>18558.676058999998</v>
      </c>
      <c r="N6" s="26">
        <f t="shared" si="0"/>
        <v>18558.676058999998</v>
      </c>
      <c r="O6" s="26">
        <f t="shared" si="0"/>
        <v>18558.676058999998</v>
      </c>
      <c r="P6" s="26">
        <f t="shared" si="0"/>
        <v>18647.793350999997</v>
      </c>
    </row>
    <row r="7" spans="1:17" x14ac:dyDescent="0.2">
      <c r="A7" s="28"/>
      <c r="B7" s="106"/>
      <c r="C7" s="106"/>
      <c r="D7" s="29">
        <f>D6/D17</f>
        <v>0.15423975462450862</v>
      </c>
      <c r="E7" s="29">
        <v>8.3299999999999999E-2</v>
      </c>
      <c r="F7" s="29">
        <v>8.3299999999999999E-2</v>
      </c>
      <c r="G7" s="29">
        <v>8.3299999999999999E-2</v>
      </c>
      <c r="H7" s="29">
        <v>8.3299999999999999E-2</v>
      </c>
      <c r="I7" s="29">
        <v>8.3299999999999999E-2</v>
      </c>
      <c r="J7" s="29">
        <v>8.3299999999999999E-2</v>
      </c>
      <c r="K7" s="29">
        <v>8.3299999999999999E-2</v>
      </c>
      <c r="L7" s="29">
        <v>8.3299999999999999E-2</v>
      </c>
      <c r="M7" s="29">
        <v>8.3299999999999999E-2</v>
      </c>
      <c r="N7" s="29">
        <v>8.3299999999999999E-2</v>
      </c>
      <c r="O7" s="29">
        <v>8.3299999999999999E-2</v>
      </c>
      <c r="P7" s="29">
        <v>8.3699999999999997E-2</v>
      </c>
      <c r="Q7" s="41"/>
    </row>
    <row r="8" spans="1:17" ht="15.75" x14ac:dyDescent="0.25">
      <c r="A8" s="24">
        <v>2</v>
      </c>
      <c r="B8" s="94" t="str">
        <f>[1]Orçamento!D23</f>
        <v>DEMOLIÇÕES E REMOÇÕES</v>
      </c>
      <c r="C8" s="105"/>
      <c r="D8" s="25">
        <f>'Orçamento de Reforma'!I25</f>
        <v>856320.18</v>
      </c>
      <c r="E8" s="26">
        <f>$D$8*E9</f>
        <v>71331.470994000003</v>
      </c>
      <c r="F8" s="26">
        <f t="shared" ref="F8:P8" si="1">$D$8*F9</f>
        <v>71331.470994000003</v>
      </c>
      <c r="G8" s="26">
        <f t="shared" si="1"/>
        <v>71331.470994000003</v>
      </c>
      <c r="H8" s="26">
        <f t="shared" si="1"/>
        <v>71331.470994000003</v>
      </c>
      <c r="I8" s="26">
        <f t="shared" si="1"/>
        <v>71331.470994000003</v>
      </c>
      <c r="J8" s="26">
        <f t="shared" si="1"/>
        <v>71331.470994000003</v>
      </c>
      <c r="K8" s="26">
        <f t="shared" si="1"/>
        <v>71331.470994000003</v>
      </c>
      <c r="L8" s="26">
        <f t="shared" si="1"/>
        <v>71331.470994000003</v>
      </c>
      <c r="M8" s="26">
        <f t="shared" si="1"/>
        <v>71331.470994000003</v>
      </c>
      <c r="N8" s="26">
        <f t="shared" si="1"/>
        <v>71331.470994000003</v>
      </c>
      <c r="O8" s="26">
        <f t="shared" si="1"/>
        <v>71331.470994000003</v>
      </c>
      <c r="P8" s="26">
        <f t="shared" si="1"/>
        <v>71673.999066000004</v>
      </c>
    </row>
    <row r="9" spans="1:17" ht="15.75" x14ac:dyDescent="0.25">
      <c r="A9" s="24"/>
      <c r="B9" s="94"/>
      <c r="C9" s="94"/>
      <c r="D9" s="29">
        <f>D8/D17</f>
        <v>0.59283046636208414</v>
      </c>
      <c r="E9" s="29">
        <v>8.3299999999999999E-2</v>
      </c>
      <c r="F9" s="29">
        <v>8.3299999999999999E-2</v>
      </c>
      <c r="G9" s="29">
        <v>8.3299999999999999E-2</v>
      </c>
      <c r="H9" s="29">
        <v>8.3299999999999999E-2</v>
      </c>
      <c r="I9" s="29">
        <v>8.3299999999999999E-2</v>
      </c>
      <c r="J9" s="29">
        <v>8.3299999999999999E-2</v>
      </c>
      <c r="K9" s="29">
        <v>8.3299999999999999E-2</v>
      </c>
      <c r="L9" s="29">
        <v>8.3299999999999999E-2</v>
      </c>
      <c r="M9" s="29">
        <v>8.3299999999999999E-2</v>
      </c>
      <c r="N9" s="29">
        <v>8.3299999999999999E-2</v>
      </c>
      <c r="O9" s="29">
        <v>8.3299999999999999E-2</v>
      </c>
      <c r="P9" s="29">
        <v>8.3699999999999997E-2</v>
      </c>
      <c r="Q9" s="41"/>
    </row>
    <row r="10" spans="1:17" ht="15.75" x14ac:dyDescent="0.25">
      <c r="A10" s="24">
        <v>3</v>
      </c>
      <c r="B10" s="94" t="str">
        <f>'Orçamento de Reforma'!D30</f>
        <v>ESQUADRIAS</v>
      </c>
      <c r="C10" s="94"/>
      <c r="D10" s="25">
        <f>'Orçamento de Reforma'!I30</f>
        <v>99646.31</v>
      </c>
      <c r="E10" s="26">
        <f>$D$10*E11</f>
        <v>8300.5376230000002</v>
      </c>
      <c r="F10" s="26">
        <f t="shared" ref="F10:P10" si="2">$D$10*F11</f>
        <v>8300.5376230000002</v>
      </c>
      <c r="G10" s="26">
        <f t="shared" si="2"/>
        <v>8300.5376230000002</v>
      </c>
      <c r="H10" s="26">
        <f t="shared" si="2"/>
        <v>8300.5376230000002</v>
      </c>
      <c r="I10" s="26">
        <f t="shared" si="2"/>
        <v>8300.5376230000002</v>
      </c>
      <c r="J10" s="26">
        <f t="shared" si="2"/>
        <v>8300.5376230000002</v>
      </c>
      <c r="K10" s="26">
        <f t="shared" si="2"/>
        <v>8300.5376230000002</v>
      </c>
      <c r="L10" s="26">
        <f t="shared" si="2"/>
        <v>8300.5376230000002</v>
      </c>
      <c r="M10" s="26">
        <f t="shared" si="2"/>
        <v>8300.5376230000002</v>
      </c>
      <c r="N10" s="26">
        <f t="shared" si="2"/>
        <v>8300.5376230000002</v>
      </c>
      <c r="O10" s="26">
        <f t="shared" si="2"/>
        <v>8300.5376230000002</v>
      </c>
      <c r="P10" s="26">
        <f t="shared" si="2"/>
        <v>8340.3961469999995</v>
      </c>
    </row>
    <row r="11" spans="1:17" ht="15.75" x14ac:dyDescent="0.25">
      <c r="A11" s="24"/>
      <c r="B11" s="94"/>
      <c r="C11" s="94"/>
      <c r="D11" s="29">
        <f>D10/D17</f>
        <v>6.8985141081879919E-2</v>
      </c>
      <c r="E11" s="29">
        <v>8.3299999999999999E-2</v>
      </c>
      <c r="F11" s="29">
        <v>8.3299999999999999E-2</v>
      </c>
      <c r="G11" s="29">
        <v>8.3299999999999999E-2</v>
      </c>
      <c r="H11" s="29">
        <v>8.3299999999999999E-2</v>
      </c>
      <c r="I11" s="29">
        <v>8.3299999999999999E-2</v>
      </c>
      <c r="J11" s="29">
        <v>8.3299999999999999E-2</v>
      </c>
      <c r="K11" s="29">
        <v>8.3299999999999999E-2</v>
      </c>
      <c r="L11" s="29">
        <v>8.3299999999999999E-2</v>
      </c>
      <c r="M11" s="29">
        <v>8.3299999999999999E-2</v>
      </c>
      <c r="N11" s="29">
        <v>8.3299999999999999E-2</v>
      </c>
      <c r="O11" s="29">
        <v>8.3299999999999999E-2</v>
      </c>
      <c r="P11" s="29">
        <v>8.3699999999999997E-2</v>
      </c>
    </row>
    <row r="12" spans="1:17" ht="15.75" x14ac:dyDescent="0.25">
      <c r="A12" s="24">
        <v>4</v>
      </c>
      <c r="B12" s="94" t="str">
        <f>'Orçamento de Reforma'!D34</f>
        <v>PINTURA</v>
      </c>
      <c r="C12" s="94"/>
      <c r="D12" s="25">
        <f>'Orçamento de Reforma'!I34</f>
        <v>233307.75000000003</v>
      </c>
      <c r="E12" s="26">
        <f>$D$12*E13</f>
        <v>19434.535575000002</v>
      </c>
      <c r="F12" s="26">
        <f t="shared" ref="F12:P12" si="3">$D$12*F13</f>
        <v>19434.535575000002</v>
      </c>
      <c r="G12" s="26">
        <f t="shared" si="3"/>
        <v>19434.535575000002</v>
      </c>
      <c r="H12" s="26">
        <f t="shared" si="3"/>
        <v>19434.535575000002</v>
      </c>
      <c r="I12" s="26">
        <f t="shared" si="3"/>
        <v>19434.535575000002</v>
      </c>
      <c r="J12" s="26">
        <f t="shared" si="3"/>
        <v>19434.535575000002</v>
      </c>
      <c r="K12" s="26">
        <f t="shared" si="3"/>
        <v>19434.535575000002</v>
      </c>
      <c r="L12" s="26">
        <f t="shared" si="3"/>
        <v>19434.535575000002</v>
      </c>
      <c r="M12" s="26">
        <f t="shared" si="3"/>
        <v>19434.535575000002</v>
      </c>
      <c r="N12" s="26">
        <f t="shared" si="3"/>
        <v>19434.535575000002</v>
      </c>
      <c r="O12" s="26">
        <f t="shared" si="3"/>
        <v>19434.535575000002</v>
      </c>
      <c r="P12" s="26">
        <f t="shared" si="3"/>
        <v>19527.858675000003</v>
      </c>
    </row>
    <row r="13" spans="1:17" ht="15.75" x14ac:dyDescent="0.25">
      <c r="A13" s="24"/>
      <c r="B13" s="94"/>
      <c r="C13" s="94"/>
      <c r="D13" s="29">
        <f>D12/D17</f>
        <v>0.16151895689108781</v>
      </c>
      <c r="E13" s="29">
        <v>8.3299999999999999E-2</v>
      </c>
      <c r="F13" s="29">
        <v>8.3299999999999999E-2</v>
      </c>
      <c r="G13" s="29">
        <v>8.3299999999999999E-2</v>
      </c>
      <c r="H13" s="29">
        <v>8.3299999999999999E-2</v>
      </c>
      <c r="I13" s="29">
        <v>8.3299999999999999E-2</v>
      </c>
      <c r="J13" s="29">
        <v>8.3299999999999999E-2</v>
      </c>
      <c r="K13" s="29">
        <v>8.3299999999999999E-2</v>
      </c>
      <c r="L13" s="29">
        <v>8.3299999999999999E-2</v>
      </c>
      <c r="M13" s="29">
        <v>8.3299999999999999E-2</v>
      </c>
      <c r="N13" s="29">
        <v>8.3299999999999999E-2</v>
      </c>
      <c r="O13" s="29">
        <v>8.3299999999999999E-2</v>
      </c>
      <c r="P13" s="29">
        <v>8.3699999999999997E-2</v>
      </c>
    </row>
    <row r="14" spans="1:17" ht="15.75" x14ac:dyDescent="0.25">
      <c r="A14" s="24">
        <v>5</v>
      </c>
      <c r="B14" s="94" t="str">
        <f>'Orçamento de Reforma'!D39</f>
        <v>SERVIÇOS COMPLEMENTARES´</v>
      </c>
      <c r="C14" s="94"/>
      <c r="D14" s="25">
        <f>'Orçamento de Reforma'!I39</f>
        <v>32393.01</v>
      </c>
      <c r="E14" s="26">
        <f>$D$14*E15</f>
        <v>2698.3377329999998</v>
      </c>
      <c r="F14" s="26">
        <f t="shared" ref="F14:P14" si="4">$D$14*F15</f>
        <v>2698.3377329999998</v>
      </c>
      <c r="G14" s="26">
        <f t="shared" si="4"/>
        <v>2698.3377329999998</v>
      </c>
      <c r="H14" s="26">
        <f t="shared" si="4"/>
        <v>2698.3377329999998</v>
      </c>
      <c r="I14" s="26">
        <f t="shared" si="4"/>
        <v>2698.3377329999998</v>
      </c>
      <c r="J14" s="26">
        <f t="shared" si="4"/>
        <v>2698.3377329999998</v>
      </c>
      <c r="K14" s="26">
        <f t="shared" si="4"/>
        <v>2698.3377329999998</v>
      </c>
      <c r="L14" s="26">
        <f t="shared" si="4"/>
        <v>2698.3377329999998</v>
      </c>
      <c r="M14" s="26">
        <f t="shared" si="4"/>
        <v>2698.3377329999998</v>
      </c>
      <c r="N14" s="26">
        <f t="shared" si="4"/>
        <v>2698.3377329999998</v>
      </c>
      <c r="O14" s="26">
        <f t="shared" si="4"/>
        <v>2698.3377329999998</v>
      </c>
      <c r="P14" s="26">
        <f t="shared" si="4"/>
        <v>2711.2949369999997</v>
      </c>
    </row>
    <row r="15" spans="1:17" ht="15.75" x14ac:dyDescent="0.25">
      <c r="A15" s="24"/>
      <c r="B15" s="94"/>
      <c r="C15" s="94"/>
      <c r="D15" s="29">
        <f>D14/D17</f>
        <v>2.2425681040439398E-2</v>
      </c>
      <c r="E15" s="29">
        <v>8.3299999999999999E-2</v>
      </c>
      <c r="F15" s="29">
        <v>8.3299999999999999E-2</v>
      </c>
      <c r="G15" s="29">
        <v>8.3299999999999999E-2</v>
      </c>
      <c r="H15" s="29">
        <v>8.3299999999999999E-2</v>
      </c>
      <c r="I15" s="29">
        <v>8.3299999999999999E-2</v>
      </c>
      <c r="J15" s="29">
        <v>8.3299999999999999E-2</v>
      </c>
      <c r="K15" s="29">
        <v>8.3299999999999999E-2</v>
      </c>
      <c r="L15" s="29">
        <v>8.3299999999999999E-2</v>
      </c>
      <c r="M15" s="29">
        <v>8.3299999999999999E-2</v>
      </c>
      <c r="N15" s="29">
        <v>8.3299999999999999E-2</v>
      </c>
      <c r="O15" s="29">
        <v>8.3299999999999999E-2</v>
      </c>
      <c r="P15" s="29">
        <v>8.3699999999999997E-2</v>
      </c>
    </row>
    <row r="16" spans="1:17" x14ac:dyDescent="0.2">
      <c r="A16" s="116"/>
      <c r="B16" s="117"/>
      <c r="C16" s="117"/>
      <c r="D16" s="117"/>
      <c r="E16" s="117"/>
      <c r="F16" s="117"/>
      <c r="G16" s="117"/>
      <c r="H16" s="117"/>
      <c r="I16" s="117"/>
      <c r="J16" s="117"/>
      <c r="K16" s="30"/>
      <c r="L16" s="30"/>
      <c r="M16" s="30"/>
      <c r="N16" s="30"/>
      <c r="O16" s="30"/>
      <c r="P16" s="27"/>
    </row>
    <row r="17" spans="1:16" ht="15.75" x14ac:dyDescent="0.25">
      <c r="A17" s="118" t="s">
        <v>97</v>
      </c>
      <c r="B17" s="119"/>
      <c r="C17" s="119"/>
      <c r="D17" s="31">
        <f>SUM(D6,D8,D10,D12,D14)</f>
        <v>1444460.4800000002</v>
      </c>
      <c r="E17" s="32">
        <f>SUM(E6,E8,E10,E12,E14)</f>
        <v>120323.55798399998</v>
      </c>
      <c r="F17" s="33">
        <f>SUM(F6,F8,F10,F12,F14)</f>
        <v>120323.55798399998</v>
      </c>
      <c r="G17" s="34">
        <f>SUM(G6,G8,G10,G12,G14)</f>
        <v>120323.55798399998</v>
      </c>
      <c r="H17" s="34">
        <f>SUM(H6,H8,H10,H12,H14)</f>
        <v>120323.55798399998</v>
      </c>
      <c r="I17" s="34">
        <f t="shared" ref="I17:N17" si="5">SUM(J6,J8,J10,J12,J14)</f>
        <v>120323.55798399998</v>
      </c>
      <c r="J17" s="34">
        <f t="shared" si="5"/>
        <v>120323.55798399998</v>
      </c>
      <c r="K17" s="34">
        <f t="shared" si="5"/>
        <v>120323.55798399998</v>
      </c>
      <c r="L17" s="34">
        <f t="shared" si="5"/>
        <v>120323.55798399998</v>
      </c>
      <c r="M17" s="34">
        <f t="shared" si="5"/>
        <v>120323.55798399998</v>
      </c>
      <c r="N17" s="34">
        <f t="shared" si="5"/>
        <v>120323.55798399998</v>
      </c>
      <c r="O17" s="34">
        <f>SUM(O6,O8,O10,O12,O14)</f>
        <v>120323.55798399998</v>
      </c>
      <c r="P17" s="34">
        <f>SUM(P6,P8,P10,P12,P14)</f>
        <v>120901.34217600001</v>
      </c>
    </row>
    <row r="18" spans="1:16" ht="15.75" x14ac:dyDescent="0.25">
      <c r="A18" s="118" t="s">
        <v>98</v>
      </c>
      <c r="B18" s="119"/>
      <c r="C18" s="119"/>
      <c r="D18" s="35">
        <f>D17/D17</f>
        <v>1</v>
      </c>
      <c r="E18" s="36">
        <f>E17/D17</f>
        <v>8.3299999999999971E-2</v>
      </c>
      <c r="F18" s="36">
        <f t="shared" ref="F18:P18" si="6">F17/$D$17</f>
        <v>8.3299999999999971E-2</v>
      </c>
      <c r="G18" s="36">
        <f t="shared" si="6"/>
        <v>8.3299999999999971E-2</v>
      </c>
      <c r="H18" s="36">
        <f t="shared" si="6"/>
        <v>8.3299999999999971E-2</v>
      </c>
      <c r="I18" s="36">
        <f t="shared" si="6"/>
        <v>8.3299999999999971E-2</v>
      </c>
      <c r="J18" s="36">
        <f t="shared" si="6"/>
        <v>8.3299999999999971E-2</v>
      </c>
      <c r="K18" s="36">
        <f t="shared" si="6"/>
        <v>8.3299999999999971E-2</v>
      </c>
      <c r="L18" s="36">
        <f t="shared" si="6"/>
        <v>8.3299999999999971E-2</v>
      </c>
      <c r="M18" s="36">
        <f t="shared" si="6"/>
        <v>8.3299999999999971E-2</v>
      </c>
      <c r="N18" s="36">
        <f t="shared" si="6"/>
        <v>8.3299999999999971E-2</v>
      </c>
      <c r="O18" s="36">
        <f t="shared" si="6"/>
        <v>8.3299999999999971E-2</v>
      </c>
      <c r="P18" s="36">
        <f t="shared" si="6"/>
        <v>8.3699999999999997E-2</v>
      </c>
    </row>
    <row r="19" spans="1:16" ht="15.75" x14ac:dyDescent="0.25">
      <c r="A19" s="114" t="s">
        <v>99</v>
      </c>
      <c r="B19" s="115"/>
      <c r="C19" s="115"/>
      <c r="D19" s="37"/>
      <c r="E19" s="38">
        <f>E17</f>
        <v>120323.55798399998</v>
      </c>
      <c r="F19" s="38">
        <f t="shared" ref="F19:P20" si="7">F17+E19</f>
        <v>240647.11596799997</v>
      </c>
      <c r="G19" s="38">
        <f t="shared" si="7"/>
        <v>360970.67395199998</v>
      </c>
      <c r="H19" s="38">
        <f t="shared" si="7"/>
        <v>481294.23193599994</v>
      </c>
      <c r="I19" s="38">
        <f t="shared" si="7"/>
        <v>601617.78991999989</v>
      </c>
      <c r="J19" s="38">
        <f t="shared" si="7"/>
        <v>721941.34790399985</v>
      </c>
      <c r="K19" s="38">
        <f t="shared" si="7"/>
        <v>842264.9058879998</v>
      </c>
      <c r="L19" s="38">
        <f t="shared" si="7"/>
        <v>962588.46387199976</v>
      </c>
      <c r="M19" s="38">
        <f t="shared" si="7"/>
        <v>1082912.0218559997</v>
      </c>
      <c r="N19" s="38">
        <f t="shared" si="7"/>
        <v>1203235.5798399998</v>
      </c>
      <c r="O19" s="38">
        <f t="shared" si="7"/>
        <v>1323559.1378239999</v>
      </c>
      <c r="P19" s="38">
        <f t="shared" si="7"/>
        <v>1444460.48</v>
      </c>
    </row>
    <row r="20" spans="1:16" ht="15.75" x14ac:dyDescent="0.25">
      <c r="A20" s="114" t="s">
        <v>100</v>
      </c>
      <c r="B20" s="115"/>
      <c r="C20" s="115"/>
      <c r="D20" s="39"/>
      <c r="E20" s="39">
        <f>E18</f>
        <v>8.3299999999999971E-2</v>
      </c>
      <c r="F20" s="39">
        <f t="shared" si="7"/>
        <v>0.16659999999999994</v>
      </c>
      <c r="G20" s="40">
        <f t="shared" si="7"/>
        <v>0.2498999999999999</v>
      </c>
      <c r="H20" s="40">
        <f t="shared" si="7"/>
        <v>0.33319999999999989</v>
      </c>
      <c r="I20" s="40">
        <f>I19/D17</f>
        <v>0.41649999999999987</v>
      </c>
      <c r="J20" s="40">
        <f>J19/D17</f>
        <v>0.4997999999999998</v>
      </c>
      <c r="K20" s="40">
        <f t="shared" ref="K20:P20" si="8">J20+K18</f>
        <v>0.58309999999999973</v>
      </c>
      <c r="L20" s="40">
        <f t="shared" si="8"/>
        <v>0.66639999999999966</v>
      </c>
      <c r="M20" s="40">
        <f t="shared" si="8"/>
        <v>0.74969999999999959</v>
      </c>
      <c r="N20" s="40">
        <f t="shared" si="8"/>
        <v>0.83299999999999952</v>
      </c>
      <c r="O20" s="40">
        <f t="shared" si="8"/>
        <v>0.91629999999999945</v>
      </c>
      <c r="P20" s="42">
        <f t="shared" si="8"/>
        <v>0.99999999999999944</v>
      </c>
    </row>
    <row r="21" spans="1:16" ht="15.6" customHeight="1" x14ac:dyDescent="0.2">
      <c r="A21" s="107" t="s">
        <v>84</v>
      </c>
      <c r="B21" s="108"/>
      <c r="C21" s="108"/>
      <c r="D21" s="108"/>
      <c r="E21" s="108"/>
      <c r="F21" s="108"/>
      <c r="G21" s="108"/>
      <c r="H21" s="108"/>
      <c r="I21" s="108"/>
      <c r="J21" s="108"/>
      <c r="K21" s="108"/>
      <c r="L21" s="108"/>
      <c r="M21" s="108"/>
      <c r="N21" s="108"/>
      <c r="O21" s="108"/>
      <c r="P21" s="109"/>
    </row>
    <row r="22" spans="1:16" x14ac:dyDescent="0.2">
      <c r="A22" s="110"/>
      <c r="B22" s="108"/>
      <c r="C22" s="108"/>
      <c r="D22" s="108"/>
      <c r="E22" s="108"/>
      <c r="F22" s="108"/>
      <c r="G22" s="108"/>
      <c r="H22" s="108"/>
      <c r="I22" s="108"/>
      <c r="J22" s="108"/>
      <c r="K22" s="108"/>
      <c r="L22" s="108"/>
      <c r="M22" s="108"/>
      <c r="N22" s="108"/>
      <c r="O22" s="108"/>
      <c r="P22" s="109"/>
    </row>
    <row r="23" spans="1:16" ht="117.95" customHeight="1" x14ac:dyDescent="0.2">
      <c r="A23" s="110"/>
      <c r="B23" s="108"/>
      <c r="C23" s="108"/>
      <c r="D23" s="108"/>
      <c r="E23" s="108"/>
      <c r="F23" s="108"/>
      <c r="G23" s="108"/>
      <c r="H23" s="108"/>
      <c r="I23" s="108"/>
      <c r="J23" s="108"/>
      <c r="K23" s="108"/>
      <c r="L23" s="108"/>
      <c r="M23" s="108"/>
      <c r="N23" s="108"/>
      <c r="O23" s="108"/>
      <c r="P23" s="109"/>
    </row>
    <row r="24" spans="1:16" x14ac:dyDescent="0.2">
      <c r="A24" s="110"/>
      <c r="B24" s="108"/>
      <c r="C24" s="108"/>
      <c r="D24" s="108"/>
      <c r="E24" s="108"/>
      <c r="F24" s="108"/>
      <c r="G24" s="108"/>
      <c r="H24" s="108"/>
      <c r="I24" s="108"/>
      <c r="J24" s="108"/>
      <c r="K24" s="108"/>
      <c r="L24" s="108"/>
      <c r="M24" s="108"/>
      <c r="N24" s="108"/>
      <c r="O24" s="108"/>
      <c r="P24" s="109"/>
    </row>
    <row r="25" spans="1:16" x14ac:dyDescent="0.2">
      <c r="A25" s="110"/>
      <c r="B25" s="108"/>
      <c r="C25" s="108"/>
      <c r="D25" s="108"/>
      <c r="E25" s="108"/>
      <c r="F25" s="108"/>
      <c r="G25" s="108"/>
      <c r="H25" s="108"/>
      <c r="I25" s="108"/>
      <c r="J25" s="108"/>
      <c r="K25" s="108"/>
      <c r="L25" s="108"/>
      <c r="M25" s="108"/>
      <c r="N25" s="108"/>
      <c r="O25" s="108"/>
      <c r="P25" s="109"/>
    </row>
    <row r="26" spans="1:16" ht="15" thickBot="1" x14ac:dyDescent="0.25">
      <c r="A26" s="111"/>
      <c r="B26" s="112"/>
      <c r="C26" s="112"/>
      <c r="D26" s="112"/>
      <c r="E26" s="112"/>
      <c r="F26" s="112"/>
      <c r="G26" s="112"/>
      <c r="H26" s="112"/>
      <c r="I26" s="112"/>
      <c r="J26" s="112"/>
      <c r="K26" s="112"/>
      <c r="L26" s="112"/>
      <c r="M26" s="112"/>
      <c r="N26" s="112"/>
      <c r="O26" s="112"/>
      <c r="P26" s="113"/>
    </row>
  </sheetData>
  <mergeCells count="23">
    <mergeCell ref="B11:C11"/>
    <mergeCell ref="B12:C12"/>
    <mergeCell ref="B13:C13"/>
    <mergeCell ref="B14:C14"/>
    <mergeCell ref="B15:C15"/>
    <mergeCell ref="A21:P26"/>
    <mergeCell ref="A19:C19"/>
    <mergeCell ref="A20:C20"/>
    <mergeCell ref="A16:J16"/>
    <mergeCell ref="A17:C17"/>
    <mergeCell ref="A18:C18"/>
    <mergeCell ref="B9:C9"/>
    <mergeCell ref="B10:C10"/>
    <mergeCell ref="A1:P1"/>
    <mergeCell ref="A2:P2"/>
    <mergeCell ref="C3:P3"/>
    <mergeCell ref="C4:P4"/>
    <mergeCell ref="B5:C5"/>
    <mergeCell ref="A3:B3"/>
    <mergeCell ref="A4:B4"/>
    <mergeCell ref="B6:C6"/>
    <mergeCell ref="B7:C7"/>
    <mergeCell ref="B8:C8"/>
  </mergeCells>
  <printOptions horizontalCentered="1"/>
  <pageMargins left="0.51181102362204722" right="0.51181102362204722" top="0.78740157480314965" bottom="0.78740157480314965"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Orçamento de Reforma</vt:lpstr>
      <vt:lpstr>Cronograma Fisico e financeiro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USER</cp:lastModifiedBy>
  <cp:revision>0</cp:revision>
  <cp:lastPrinted>2026-04-06T13:26:54Z</cp:lastPrinted>
  <dcterms:created xsi:type="dcterms:W3CDTF">2026-03-23T12:52:14Z</dcterms:created>
  <dcterms:modified xsi:type="dcterms:W3CDTF">2026-05-28T10:05:58Z</dcterms:modified>
</cp:coreProperties>
</file>